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Consultation\00_Marches_en_cours\03_Marches_SERV\2030_XX_XX_Maintenance ascenseurs\10_DCE\04_Pour publication\"/>
    </mc:Choice>
  </mc:AlternateContent>
  <xr:revisionPtr revIDLastSave="0" documentId="13_ncr:1_{F84E364D-EC93-4D41-B10C-626AA89B5BD3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PG" sheetId="2" r:id="rId1"/>
    <sheet name="Maint.Forfaitaire" sheetId="1" r:id="rId2"/>
    <sheet name="Feuil1" sheetId="3" r:id="rId3"/>
  </sheets>
  <definedNames>
    <definedName name="_xlnm._FilterDatabase" localSheetId="1" hidden="1">Maint.Forfaitaire!$A$6:$AS$85</definedName>
    <definedName name="_xlnm.Print_Titles" localSheetId="1">Maint.Forfaitaire!$1:$6</definedName>
    <definedName name="_xlnm.Print_Area" localSheetId="0">PG!$A$1:$E$38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8" i="1" l="1"/>
  <c r="M58" i="1" s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N58" i="1" l="1"/>
  <c r="M87" i="1"/>
  <c r="N82" i="1"/>
  <c r="M82" i="1"/>
  <c r="N81" i="1"/>
  <c r="M81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3" i="1"/>
  <c r="M84" i="1"/>
  <c r="M85" i="1"/>
  <c r="M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3" i="1"/>
  <c r="N84" i="1"/>
  <c r="N85" i="1"/>
  <c r="N7" i="1" l="1"/>
  <c r="M89" i="1" s="1"/>
  <c r="M8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Adrien WALFARD</author>
  </authors>
  <commentList>
    <comment ref="A7" authorId="0" shapeId="0" xr:uid="{39937590-EA9A-4CAD-A546-779816A5887F}">
      <text>
        <r>
          <rPr>
            <b/>
            <sz val="9"/>
            <color indexed="81"/>
            <rFont val="Tahoma"/>
            <family val="2"/>
          </rPr>
          <t>Adrien WALFARD:</t>
        </r>
        <r>
          <rPr>
            <sz val="9"/>
            <color indexed="81"/>
            <rFont val="Tahoma"/>
            <family val="2"/>
          </rPr>
          <t xml:space="preserve">
voir remarque sur les annexes au CCTP, je ne suis pas certain que la liste soit exhaustive
</t>
        </r>
        <r>
          <rPr>
            <b/>
            <sz val="9"/>
            <color indexed="81"/>
            <rFont val="Tahoma"/>
            <family val="2"/>
          </rPr>
          <t>ADRIEN G :</t>
        </r>
        <r>
          <rPr>
            <sz val="9"/>
            <color indexed="81"/>
            <rFont val="Tahoma"/>
            <family val="2"/>
          </rPr>
          <t xml:space="preserve"> RAS</t>
        </r>
      </text>
    </comment>
  </commentList>
</comments>
</file>

<file path=xl/sharedStrings.xml><?xml version="1.0" encoding="utf-8"?>
<sst xmlns="http://schemas.openxmlformats.org/spreadsheetml/2006/main" count="871" uniqueCount="270">
  <si>
    <t>Bâtiment</t>
  </si>
  <si>
    <t>Localisation</t>
  </si>
  <si>
    <t>Type</t>
  </si>
  <si>
    <t>Ascenseur</t>
  </si>
  <si>
    <t>Palais du Luxembourg</t>
  </si>
  <si>
    <t>15 rue de Vaugirard</t>
  </si>
  <si>
    <t>Palais Pavillon Est A/B N°2</t>
  </si>
  <si>
    <t>375 Kg</t>
  </si>
  <si>
    <t>Accueil DAPJ</t>
  </si>
  <si>
    <t>64 Boulevard Saint Michel</t>
  </si>
  <si>
    <t>Ascenseur Chartreux N°61</t>
  </si>
  <si>
    <t>630 Kg</t>
  </si>
  <si>
    <t>EPMR Chartreux N°62</t>
  </si>
  <si>
    <t>315 Kg</t>
  </si>
  <si>
    <t>Monte-Charge Cuisine N°66</t>
  </si>
  <si>
    <t>500 Kg</t>
  </si>
  <si>
    <t>Ascenseur N°35</t>
  </si>
  <si>
    <t>EPMR Sous Porche N°64</t>
  </si>
  <si>
    <t>320 Kg</t>
  </si>
  <si>
    <t>EPMR Accès Orangerie N°65</t>
  </si>
  <si>
    <t>Monte-Charge Dépôt Infirmerie N°67</t>
  </si>
  <si>
    <t>1000 Kg</t>
  </si>
  <si>
    <t>Ascenseur Orangerie N°75</t>
  </si>
  <si>
    <t>Bonaparte</t>
  </si>
  <si>
    <t>77 rue Bonaparte</t>
  </si>
  <si>
    <t>Ascenseur Droit N°15</t>
  </si>
  <si>
    <t>Monte-Charge Accompagné N°63</t>
  </si>
  <si>
    <t>Ascenseur Gauche N°16</t>
  </si>
  <si>
    <t>Palais Pavillon Nord Ouest N°17</t>
  </si>
  <si>
    <t>600 Kg</t>
  </si>
  <si>
    <t>Escalier d'Honneur N°1</t>
  </si>
  <si>
    <t>560 Kg</t>
  </si>
  <si>
    <t>Palais Pavillon Nord Ouest Finances N°9</t>
  </si>
  <si>
    <t>Palais Parking Est N°10</t>
  </si>
  <si>
    <t>Palais Parking Ouest N°11</t>
  </si>
  <si>
    <t>525 Kg</t>
  </si>
  <si>
    <t>Palais Pavillon Nord Est Escalier du Général N°20</t>
  </si>
  <si>
    <t>Palais Pavillon Est N°3</t>
  </si>
  <si>
    <t>Palais Pavillon Est A N°32</t>
  </si>
  <si>
    <t>Palais Pavillon Ouest Duplex  B/B N°7</t>
  </si>
  <si>
    <t>450 Kg</t>
  </si>
  <si>
    <t>Palais Pavillon Ouest Duplex B/A N°6</t>
  </si>
  <si>
    <t>Palais Pavillon Ouest B/C N°8</t>
  </si>
  <si>
    <t>Palais Pavillon Ouest A N°44</t>
  </si>
  <si>
    <t>Salon Boffrand N°60</t>
  </si>
  <si>
    <t>Monte-Charge Restaurant N°21</t>
  </si>
  <si>
    <t>Ascenseur de Charge</t>
  </si>
  <si>
    <t>Monte-Charge Restaurant N°22</t>
  </si>
  <si>
    <t>EPMR Parking Ouest N°31</t>
  </si>
  <si>
    <t>EPMR Médicis Côté Parking N°55</t>
  </si>
  <si>
    <t>400 Kg</t>
  </si>
  <si>
    <t>Monte-Plat Buvette des Journalistes N°4</t>
  </si>
  <si>
    <t>300 Kg</t>
  </si>
  <si>
    <t>EPMR Couloir 2° Etage N°70</t>
  </si>
  <si>
    <t>Monte-Charge Poste Intérieur N°34</t>
  </si>
  <si>
    <t>100 Kg</t>
  </si>
  <si>
    <t>Monte-Dossier Distribution N°18</t>
  </si>
  <si>
    <t>250 Kg</t>
  </si>
  <si>
    <t>Monte-Charge Reprographie N°19</t>
  </si>
  <si>
    <t>Monte-Dossier Distribution N°30</t>
  </si>
  <si>
    <t>Monte-Charge Poste Extérieur N°33</t>
  </si>
  <si>
    <t>1500 Kg</t>
  </si>
  <si>
    <t>Monte-Charge Restaurant N°39</t>
  </si>
  <si>
    <t>1600 Kg</t>
  </si>
  <si>
    <t>Monte-Statue Abri Boulingrin N°40</t>
  </si>
  <si>
    <t>EPMR Cour d'Honneur N°49</t>
  </si>
  <si>
    <t>280 Kg</t>
  </si>
  <si>
    <t>Table Elévatrice Dépôt Infirmerie N°56</t>
  </si>
  <si>
    <t>EPMR Médicis Côté Entrée Salle N°69</t>
  </si>
  <si>
    <t>Monte-Plat Buvette des Parlementaires N°5</t>
  </si>
  <si>
    <t>EPMR Accès A0029 N°80</t>
  </si>
  <si>
    <t>75 rue Bonaparte</t>
  </si>
  <si>
    <t>Monte-Charge Accompagné N°57</t>
  </si>
  <si>
    <t>Ascenseur Duplex Droit N°13</t>
  </si>
  <si>
    <t>Ascenseur Duplex Gauche N°14</t>
  </si>
  <si>
    <t>Petit Luxembourg Présidence</t>
  </si>
  <si>
    <t>Petit Luxembourg Présidence Est N°24</t>
  </si>
  <si>
    <t>Petit Luxembourg Présidence Président N°59</t>
  </si>
  <si>
    <t>Monte-Charge Extérieur Présidence N°23</t>
  </si>
  <si>
    <t>200 Kg</t>
  </si>
  <si>
    <t>Monte-Charge Ouest Présidence N°25</t>
  </si>
  <si>
    <t>Table Elévatrice Présidence N°46</t>
  </si>
  <si>
    <t>Table Elévatrice Restaurant Présidence N°47</t>
  </si>
  <si>
    <t>26 Vaugirard</t>
  </si>
  <si>
    <t>26 rue de Vaugirard</t>
  </si>
  <si>
    <t>900 Kg</t>
  </si>
  <si>
    <t>800 Kg</t>
  </si>
  <si>
    <t>Triplex Ascenseur Gauche N°26</t>
  </si>
  <si>
    <t>36 Vaugirard</t>
  </si>
  <si>
    <t>36 rue de Vaugirard</t>
  </si>
  <si>
    <t>Ascenseur Duplex Droit N°29</t>
  </si>
  <si>
    <t>Ascenseur Duplex Gauche N°28</t>
  </si>
  <si>
    <t>Ascenseur Lingerie N°36</t>
  </si>
  <si>
    <t>EPMR Bâtiment P N°68</t>
  </si>
  <si>
    <t>Ascenseur Accès 1° étage Bât P N°71</t>
  </si>
  <si>
    <t>Ascenseur Self Gauche N°72</t>
  </si>
  <si>
    <t>1020 Kg</t>
  </si>
  <si>
    <t>Ascenseur Self Droit N°73</t>
  </si>
  <si>
    <t>EPMR Accès Self N°74</t>
  </si>
  <si>
    <t>410 Kg</t>
  </si>
  <si>
    <t>Garancière</t>
  </si>
  <si>
    <t>6 rue Garancière</t>
  </si>
  <si>
    <t>Ascenseur Principal N°38</t>
  </si>
  <si>
    <t>Monte-Charge Garancière N°37</t>
  </si>
  <si>
    <t>2000 Kg</t>
  </si>
  <si>
    <t>Servandoni</t>
  </si>
  <si>
    <t>11 rue Servandoni</t>
  </si>
  <si>
    <t>Monte-Charge N°41</t>
  </si>
  <si>
    <t>Monte-Dossier N°42</t>
  </si>
  <si>
    <t>Table Elévatrice N°43</t>
  </si>
  <si>
    <t>8 Rue Garancière</t>
  </si>
  <si>
    <t>Monte-Dossier N°45</t>
  </si>
  <si>
    <t>46 Vaugirard</t>
  </si>
  <si>
    <t>46 rue de Vaugirard</t>
  </si>
  <si>
    <t>Ascenseur Duplex Droit N°51</t>
  </si>
  <si>
    <t>Ascenseur Duplex Gauche N°52</t>
  </si>
  <si>
    <t>Casimir Delavigne</t>
  </si>
  <si>
    <t>4 rue Casimir Delavigne</t>
  </si>
  <si>
    <t>Ascenseur Principal N°54</t>
  </si>
  <si>
    <t>650 Kg</t>
  </si>
  <si>
    <t>Modulaire</t>
  </si>
  <si>
    <t>Modulaire Droit N°77</t>
  </si>
  <si>
    <t>Modulaire Gauche N°76</t>
  </si>
  <si>
    <t>Guynemer</t>
  </si>
  <si>
    <t>3 rue Guynemer</t>
  </si>
  <si>
    <t>EPMR Guynemer N°79</t>
  </si>
  <si>
    <t>N°</t>
  </si>
  <si>
    <t>Caratéristiques</t>
  </si>
  <si>
    <t>Charge</t>
  </si>
  <si>
    <t>Nbre de niveaux</t>
  </si>
  <si>
    <t>Lieu</t>
  </si>
  <si>
    <t>Table élévatrice</t>
  </si>
  <si>
    <t xml:space="preserve">Chaise </t>
  </si>
  <si>
    <t xml:space="preserve">Monte-charge </t>
  </si>
  <si>
    <t>Elévateur de personnes</t>
  </si>
  <si>
    <t>DIRECTION DE L'ARCHITECTURE,</t>
  </si>
  <si>
    <t>DU PATRIMOINE ET DES JARDINS</t>
  </si>
  <si>
    <t>15, RUE DE VAUGIRARD 75006 PARIS</t>
  </si>
  <si>
    <t>TELEPHONE : 01 42 34 22 10                              marches-apj@senat.fr</t>
  </si>
  <si>
    <t>D.C.E.</t>
  </si>
  <si>
    <t>D.P.G.F.
Décomposition du Prix Global et Forfaitaire</t>
  </si>
  <si>
    <t>Salle des Séances</t>
  </si>
  <si>
    <t>Escalier 
escamotable</t>
  </si>
  <si>
    <t>Monte-dossier</t>
  </si>
  <si>
    <t>Monte-plat</t>
  </si>
  <si>
    <t>(vide)</t>
  </si>
  <si>
    <t>Total général</t>
  </si>
  <si>
    <t>Étiquettes de lignes</t>
  </si>
  <si>
    <t>Nombre de Type</t>
  </si>
  <si>
    <t xml:space="preserve">PALAIS DU LUXEMBOURG,
JARDIN DU LUXEMBOURG 
ET DEPENDANCES </t>
  </si>
  <si>
    <t>ACCORD-CADRE</t>
  </si>
  <si>
    <t>MAINTENANCE PRÉVENTIVE ET CORRECTIVE
DU PARC DES APPAREILS ÉLÉVATEURS</t>
  </si>
  <si>
    <t>TVA</t>
  </si>
  <si>
    <t>TOTAL TTC</t>
  </si>
  <si>
    <t>TOTAL HT</t>
  </si>
  <si>
    <t>Montant annuel en € TTC</t>
  </si>
  <si>
    <t>MAINTENANCE PRÉVENTIVE ET CORRECTIVE DU PARC DES APPAREILS ÉLÉVATEURS DU SÉNAT</t>
  </si>
  <si>
    <r>
      <t xml:space="preserve">DPGF de la redevance </t>
    </r>
    <r>
      <rPr>
        <b/>
        <i/>
        <u/>
        <sz val="14"/>
        <rFont val="Times New Roman"/>
        <family val="1"/>
      </rPr>
      <t>annuelle</t>
    </r>
    <r>
      <rPr>
        <b/>
        <i/>
        <sz val="14"/>
        <rFont val="Times New Roman"/>
        <family val="1"/>
      </rPr>
      <t>de maintenance des appareils élévateurs</t>
    </r>
  </si>
  <si>
    <t>Mars 2026</t>
  </si>
  <si>
    <t>Montant TVA en €</t>
  </si>
  <si>
    <t>A</t>
  </si>
  <si>
    <t>15 Rue Vaugirard</t>
  </si>
  <si>
    <t xml:space="preserve">Escalier d'honneur </t>
  </si>
  <si>
    <t>Pavillon Est Ab</t>
  </si>
  <si>
    <t>Pavillon Est Bc</t>
  </si>
  <si>
    <t>Monte-plats</t>
  </si>
  <si>
    <t>Buvette des Journalistes</t>
  </si>
  <si>
    <t>Buvette des parlementaires</t>
  </si>
  <si>
    <t>Pavillon Ouest Ba</t>
  </si>
  <si>
    <t>Pavillon Ouest Bb</t>
  </si>
  <si>
    <t>Pavillon Ouest Bc</t>
  </si>
  <si>
    <t>Pavillon Nord-Ouest Finances</t>
  </si>
  <si>
    <t>Parking et Pourtour Est</t>
  </si>
  <si>
    <t>Parking et Pourtour Ouest</t>
  </si>
  <si>
    <t>Plate-forme PMR</t>
  </si>
  <si>
    <t>L</t>
  </si>
  <si>
    <t>Couloir Clemenceau</t>
  </si>
  <si>
    <t>NA</t>
  </si>
  <si>
    <t>Droit (Duplex 13-14)</t>
  </si>
  <si>
    <t>Gauche (Duplex 13-14)</t>
  </si>
  <si>
    <t>NB</t>
  </si>
  <si>
    <t>Droit (Duplex 15-16)</t>
  </si>
  <si>
    <t>Gauche (Duplex 15-16)</t>
  </si>
  <si>
    <t>Pavillon Nord/Ouest</t>
  </si>
  <si>
    <t>Monte-dossiers</t>
  </si>
  <si>
    <t>Distribution</t>
  </si>
  <si>
    <t>Monte-charge</t>
  </si>
  <si>
    <t>Reprographie</t>
  </si>
  <si>
    <t>Pavillon Nord/Est Escalier du Général</t>
  </si>
  <si>
    <t>Monte-Charge</t>
  </si>
  <si>
    <t>C</t>
  </si>
  <si>
    <t>Restaurant (simple face de service)</t>
  </si>
  <si>
    <t>Restaurant (double face de service)</t>
  </si>
  <si>
    <t>D</t>
  </si>
  <si>
    <t>Présidence Extérieur</t>
  </si>
  <si>
    <t>Présidence Nord</t>
  </si>
  <si>
    <t xml:space="preserve">Présidence </t>
  </si>
  <si>
    <t>RA</t>
  </si>
  <si>
    <t>26 rue Vaugirard</t>
  </si>
  <si>
    <t>Central (Triplex 48-26-27)</t>
  </si>
  <si>
    <t>Droit (Triplex 48-26-27)</t>
  </si>
  <si>
    <t>RB</t>
  </si>
  <si>
    <t>36 rue Vaugirard</t>
  </si>
  <si>
    <t>Gauche (Duplex 28-29)</t>
  </si>
  <si>
    <t>Droit (Duplex 28-29)</t>
  </si>
  <si>
    <t>Elévateur PMR</t>
  </si>
  <si>
    <t>Parking Ouest Clemenceau</t>
  </si>
  <si>
    <t>Pavillon Est A</t>
  </si>
  <si>
    <t>Poste extérieur</t>
  </si>
  <si>
    <t>Poste intérieur</t>
  </si>
  <si>
    <t>I</t>
  </si>
  <si>
    <t>64 Bd Saint Michel</t>
  </si>
  <si>
    <t>Sur rue</t>
  </si>
  <si>
    <t>P</t>
  </si>
  <si>
    <t>Lingerie</t>
  </si>
  <si>
    <t>GA</t>
  </si>
  <si>
    <t>Restaurant extérieur</t>
  </si>
  <si>
    <t>S</t>
  </si>
  <si>
    <t>Abri Boulingrins monte statue</t>
  </si>
  <si>
    <t>Ascenseur de charge</t>
  </si>
  <si>
    <t>GS</t>
  </si>
  <si>
    <t>Table Elévatrice</t>
  </si>
  <si>
    <t>GB</t>
  </si>
  <si>
    <t>Pavillon Ouest A</t>
  </si>
  <si>
    <t>8 rue Garancière</t>
  </si>
  <si>
    <t>Présidence</t>
  </si>
  <si>
    <t>Restaurant</t>
  </si>
  <si>
    <t>Gauche (triplex 48-26-27)</t>
  </si>
  <si>
    <t>Cour d'honneur</t>
  </si>
  <si>
    <t>RD</t>
  </si>
  <si>
    <t>Droit (Duplex 51-52)</t>
  </si>
  <si>
    <t>Gauche (Duplex 51-52)</t>
  </si>
  <si>
    <t>CA</t>
  </si>
  <si>
    <t>Hall d'entrée</t>
  </si>
  <si>
    <t>Foyer Médicis côté parking</t>
  </si>
  <si>
    <t>UI</t>
  </si>
  <si>
    <t>58bis Bd Saint Michel</t>
  </si>
  <si>
    <t>Dépôt de l'infirmerie</t>
  </si>
  <si>
    <t>Présidence Sud</t>
  </si>
  <si>
    <t>Salon Boffrand</t>
  </si>
  <si>
    <t>Chartreux</t>
  </si>
  <si>
    <t>Sous porche</t>
  </si>
  <si>
    <t>Y</t>
  </si>
  <si>
    <t>64bis Bd Saint Michel</t>
  </si>
  <si>
    <t>Acces orangerie</t>
  </si>
  <si>
    <t>Cuisines</t>
  </si>
  <si>
    <t>58bis bd Saint Michel</t>
  </si>
  <si>
    <t>Batiment P</t>
  </si>
  <si>
    <t>Foyer Médicis côté entrée salle</t>
  </si>
  <si>
    <t>Couloir Jonction</t>
  </si>
  <si>
    <t>O</t>
  </si>
  <si>
    <t>Self gauche</t>
  </si>
  <si>
    <t>Self droit</t>
  </si>
  <si>
    <t>Accès self</t>
  </si>
  <si>
    <t xml:space="preserve">Orangerie </t>
  </si>
  <si>
    <t>Antichambre de l'escalier des Bustes côté escalier</t>
  </si>
  <si>
    <t>Antichambre de l'escalier des Bustes côté couloir clemenceau</t>
  </si>
  <si>
    <t>Escalier escamotable</t>
  </si>
  <si>
    <t>UN</t>
  </si>
  <si>
    <t>1 Rue Guynemer</t>
  </si>
  <si>
    <t>Accés A0029</t>
  </si>
  <si>
    <t>Montants annuels (€ H.T.) par type de prestation</t>
  </si>
  <si>
    <t>Montant total annuel en € HT</t>
  </si>
  <si>
    <t>Non concerné</t>
  </si>
  <si>
    <t xml:space="preserve">Non concerné </t>
  </si>
  <si>
    <t>US</t>
  </si>
  <si>
    <t>Serres orchidées</t>
  </si>
  <si>
    <t>Nettoyage intérieur du vitrage du pylône et extérieur de la cabine</t>
  </si>
  <si>
    <t>Nettoyage du vitrage des portes palières et cabine</t>
  </si>
  <si>
    <t xml:space="preserve">Prestations de maintenance forfaitaires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</si>
</sst>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000&quot; kg&quot;"/>
    <numFmt numFmtId="165" formatCode="#,##0.00\ &quot;€&quot;"/>
    <numFmt numFmtId="166" formatCode="#,##0\ &quot;€&quot;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i/>
      <sz val="11"/>
      <color rgb="FF0000FF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i/>
      <sz val="11"/>
      <color rgb="FF0000FF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Times New Roman"/>
      <family val="1"/>
    </font>
    <font>
      <b/>
      <i/>
      <sz val="14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u/>
      <sz val="18"/>
      <name val="Arial"/>
      <family val="2"/>
    </font>
    <font>
      <sz val="12"/>
      <color theme="1"/>
      <name val="Calibri"/>
      <family val="2"/>
      <scheme val="minor"/>
    </font>
    <font>
      <sz val="20"/>
      <name val="Arial"/>
      <family val="2"/>
    </font>
    <font>
      <sz val="11"/>
      <name val="Arial"/>
      <family val="2"/>
    </font>
    <font>
      <b/>
      <sz val="14"/>
      <name val="Times New Roman"/>
      <family val="1"/>
    </font>
    <font>
      <b/>
      <i/>
      <strike/>
      <sz val="11"/>
      <color theme="1"/>
      <name val="Calibri Light"/>
      <family val="2"/>
    </font>
    <font>
      <b/>
      <i/>
      <strike/>
      <sz val="11"/>
      <color rgb="FF0000FF"/>
      <name val="Calibri Light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color rgb="FFFF0000"/>
      <name val="Arial"/>
      <family val="2"/>
    </font>
    <font>
      <b/>
      <i/>
      <u/>
      <sz val="14"/>
      <name val="Times New Roman"/>
      <family val="1"/>
    </font>
    <font>
      <i/>
      <sz val="11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i/>
      <sz val="11"/>
      <name val="Arial"/>
      <family val="2"/>
    </font>
    <font>
      <i/>
      <sz val="10"/>
      <name val="Arial"/>
      <family val="2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>
      <alignment vertical="top"/>
    </xf>
    <xf numFmtId="0" fontId="15" fillId="0" borderId="0"/>
    <xf numFmtId="44" fontId="1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43" fontId="8" fillId="0" borderId="9" xfId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top" wrapText="1"/>
    </xf>
    <xf numFmtId="0" fontId="14" fillId="0" borderId="0" xfId="2" applyFont="1" applyAlignment="1">
      <alignment horizontal="center" vertical="top" wrapText="1"/>
    </xf>
    <xf numFmtId="0" fontId="6" fillId="0" borderId="0" xfId="2">
      <alignment vertical="top"/>
    </xf>
    <xf numFmtId="0" fontId="15" fillId="0" borderId="0" xfId="3"/>
    <xf numFmtId="0" fontId="16" fillId="0" borderId="0" xfId="2" applyFont="1" applyAlignment="1">
      <alignment horizontal="centerContinuous" vertical="top"/>
    </xf>
    <xf numFmtId="0" fontId="6" fillId="0" borderId="0" xfId="2" applyAlignment="1">
      <alignment horizontal="centerContinuous" vertical="top"/>
    </xf>
    <xf numFmtId="0" fontId="17" fillId="0" borderId="0" xfId="2" applyFont="1" applyAlignment="1">
      <alignment horizontal="centerContinuous" vertical="top" wrapText="1"/>
    </xf>
    <xf numFmtId="0" fontId="18" fillId="0" borderId="0" xfId="2" applyFont="1" applyAlignment="1">
      <alignment horizontal="centerContinuous" vertical="top"/>
    </xf>
    <xf numFmtId="0" fontId="19" fillId="0" borderId="0" xfId="2" applyFont="1" applyAlignment="1">
      <alignment horizontal="centerContinuous" vertical="top"/>
    </xf>
    <xf numFmtId="0" fontId="20" fillId="0" borderId="0" xfId="2" applyFont="1" applyAlignment="1">
      <alignment horizontal="centerContinuous" vertical="top"/>
    </xf>
    <xf numFmtId="0" fontId="6" fillId="0" borderId="0" xfId="2" applyFont="1" applyAlignment="1">
      <alignment horizontal="center" vertical="top"/>
    </xf>
    <xf numFmtId="0" fontId="6" fillId="0" borderId="7" xfId="2" applyFont="1" applyBorder="1" applyAlignment="1">
      <alignment horizontal="centerContinuous" vertical="top"/>
    </xf>
    <xf numFmtId="0" fontId="6" fillId="0" borderId="10" xfId="2" applyBorder="1" applyAlignment="1">
      <alignment horizontal="centerContinuous" vertical="top"/>
    </xf>
    <xf numFmtId="0" fontId="6" fillId="0" borderId="11" xfId="2" applyBorder="1" applyAlignment="1">
      <alignment horizontal="centerContinuous" vertical="top"/>
    </xf>
    <xf numFmtId="0" fontId="6" fillId="0" borderId="8" xfId="2" applyFont="1" applyBorder="1" applyAlignment="1">
      <alignment horizontal="centerContinuous" vertical="top"/>
    </xf>
    <xf numFmtId="0" fontId="6" fillId="0" borderId="0" xfId="2" applyBorder="1" applyAlignment="1">
      <alignment horizontal="centerContinuous" vertical="top"/>
    </xf>
    <xf numFmtId="0" fontId="6" fillId="0" borderId="12" xfId="2" applyBorder="1" applyAlignment="1">
      <alignment horizontal="centerContinuous" vertical="top"/>
    </xf>
    <xf numFmtId="0" fontId="18" fillId="0" borderId="8" xfId="2" applyFont="1" applyBorder="1" applyAlignment="1">
      <alignment horizontal="centerContinuous" vertical="top"/>
    </xf>
    <xf numFmtId="0" fontId="18" fillId="0" borderId="0" xfId="2" applyFont="1" applyBorder="1" applyAlignment="1">
      <alignment horizontal="centerContinuous" vertical="top"/>
    </xf>
    <xf numFmtId="0" fontId="18" fillId="0" borderId="12" xfId="2" applyFont="1" applyBorder="1" applyAlignment="1">
      <alignment horizontal="centerContinuous" vertical="top"/>
    </xf>
    <xf numFmtId="0" fontId="18" fillId="0" borderId="0" xfId="3" applyFont="1"/>
    <xf numFmtId="0" fontId="22" fillId="0" borderId="0" xfId="2" applyFont="1" applyBorder="1" applyAlignment="1">
      <alignment horizontal="centerContinuous" vertical="top"/>
    </xf>
    <xf numFmtId="0" fontId="22" fillId="0" borderId="12" xfId="2" applyFont="1" applyBorder="1" applyAlignment="1">
      <alignment horizontal="centerContinuous" vertical="top"/>
    </xf>
    <xf numFmtId="0" fontId="2" fillId="0" borderId="8" xfId="2" applyFont="1" applyBorder="1" applyAlignment="1">
      <alignment horizontal="centerContinuous" vertical="center"/>
    </xf>
    <xf numFmtId="0" fontId="23" fillId="0" borderId="0" xfId="3" applyFont="1" applyBorder="1" applyAlignment="1">
      <alignment horizontal="centerContinuous" vertical="center"/>
    </xf>
    <xf numFmtId="0" fontId="23" fillId="0" borderId="12" xfId="3" applyFont="1" applyBorder="1" applyAlignment="1">
      <alignment horizontal="centerContinuous" vertical="center"/>
    </xf>
    <xf numFmtId="0" fontId="18" fillId="0" borderId="13" xfId="2" applyFont="1" applyBorder="1" applyAlignment="1">
      <alignment horizontal="centerContinuous" vertical="top"/>
    </xf>
    <xf numFmtId="0" fontId="18" fillId="0" borderId="14" xfId="2" applyFont="1" applyBorder="1" applyAlignment="1">
      <alignment horizontal="centerContinuous" vertical="top"/>
    </xf>
    <xf numFmtId="0" fontId="18" fillId="0" borderId="15" xfId="2" applyFont="1" applyBorder="1" applyAlignment="1">
      <alignment horizontal="centerContinuous" vertical="top"/>
    </xf>
    <xf numFmtId="0" fontId="6" fillId="0" borderId="0" xfId="2" applyFont="1" applyAlignment="1">
      <alignment horizontal="centerContinuous" vertical="top"/>
    </xf>
    <xf numFmtId="0" fontId="6" fillId="0" borderId="0" xfId="2" applyFont="1" applyBorder="1" applyAlignment="1">
      <alignment horizontal="centerContinuous" vertical="top"/>
    </xf>
    <xf numFmtId="0" fontId="6" fillId="0" borderId="0" xfId="2" applyFont="1" applyBorder="1" applyAlignment="1">
      <alignment horizontal="left" vertical="top" indent="3"/>
    </xf>
    <xf numFmtId="17" fontId="24" fillId="0" borderId="0" xfId="2" applyNumberFormat="1" applyFont="1" applyAlignment="1">
      <alignment horizontal="center" vertical="top"/>
    </xf>
    <xf numFmtId="0" fontId="0" fillId="0" borderId="0" xfId="0" applyAlignment="1">
      <alignment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 wrapText="1"/>
    </xf>
    <xf numFmtId="164" fontId="25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7" fillId="3" borderId="9" xfId="0" applyFont="1" applyFill="1" applyBorder="1" applyAlignment="1">
      <alignment horizontal="center" vertical="center"/>
    </xf>
    <xf numFmtId="0" fontId="28" fillId="3" borderId="9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0" borderId="0" xfId="2" applyFont="1" applyBorder="1" applyAlignment="1">
      <alignment horizontal="center" vertical="top"/>
    </xf>
    <xf numFmtId="0" fontId="30" fillId="0" borderId="8" xfId="2" applyFont="1" applyBorder="1" applyAlignment="1">
      <alignment horizontal="centerContinuous" vertical="top" wrapText="1"/>
    </xf>
    <xf numFmtId="0" fontId="29" fillId="0" borderId="0" xfId="2" applyFont="1" applyBorder="1" applyAlignment="1">
      <alignment horizontal="centerContinuous" vertical="top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0" fillId="5" borderId="0" xfId="0" applyFill="1"/>
    <xf numFmtId="0" fontId="25" fillId="0" borderId="9" xfId="0" applyFont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9" fontId="11" fillId="4" borderId="9" xfId="1" applyNumberFormat="1" applyFont="1" applyFill="1" applyBorder="1" applyAlignment="1" applyProtection="1">
      <alignment horizontal="center" vertical="center"/>
      <protection locked="0"/>
    </xf>
    <xf numFmtId="166" fontId="11" fillId="4" borderId="29" xfId="1" applyNumberFormat="1" applyFont="1" applyFill="1" applyBorder="1" applyAlignment="1" applyProtection="1">
      <alignment horizontal="center" vertical="center"/>
      <protection locked="0"/>
    </xf>
    <xf numFmtId="0" fontId="25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center" wrapText="1"/>
    </xf>
    <xf numFmtId="8" fontId="11" fillId="4" borderId="30" xfId="1" applyNumberFormat="1" applyFont="1" applyFill="1" applyBorder="1" applyAlignment="1" applyProtection="1">
      <alignment horizontal="right" vertical="center" indent="1"/>
      <protection locked="0"/>
    </xf>
    <xf numFmtId="9" fontId="11" fillId="4" borderId="30" xfId="1" applyNumberFormat="1" applyFont="1" applyFill="1" applyBorder="1" applyAlignment="1" applyProtection="1">
      <alignment horizontal="center" vertical="center"/>
      <protection locked="0"/>
    </xf>
    <xf numFmtId="166" fontId="11" fillId="4" borderId="31" xfId="1" applyNumberFormat="1" applyFont="1" applyFill="1" applyBorder="1" applyAlignment="1" applyProtection="1">
      <alignment horizontal="center" vertical="center"/>
      <protection locked="0"/>
    </xf>
    <xf numFmtId="0" fontId="6" fillId="2" borderId="28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/>
    </xf>
    <xf numFmtId="165" fontId="33" fillId="0" borderId="30" xfId="0" applyNumberFormat="1" applyFont="1" applyBorder="1" applyAlignment="1">
      <alignment horizontal="center" vertical="center" wrapText="1"/>
    </xf>
    <xf numFmtId="165" fontId="33" fillId="0" borderId="9" xfId="0" applyNumberFormat="1" applyFont="1" applyBorder="1" applyAlignment="1">
      <alignment horizontal="center" vertical="center" wrapText="1"/>
    </xf>
    <xf numFmtId="165" fontId="33" fillId="5" borderId="9" xfId="0" applyNumberFormat="1" applyFont="1" applyFill="1" applyBorder="1" applyAlignment="1">
      <alignment horizontal="center" vertical="center" wrapText="1"/>
    </xf>
    <xf numFmtId="8" fontId="11" fillId="0" borderId="30" xfId="1" applyNumberFormat="1" applyFont="1" applyFill="1" applyBorder="1" applyAlignment="1" applyProtection="1">
      <alignment horizontal="right" vertical="center" indent="1"/>
      <protection locked="0"/>
    </xf>
    <xf numFmtId="0" fontId="5" fillId="0" borderId="9" xfId="0" applyFont="1" applyFill="1" applyBorder="1" applyAlignment="1">
      <alignment horizontal="left" vertical="center" wrapText="1"/>
    </xf>
    <xf numFmtId="165" fontId="33" fillId="0" borderId="9" xfId="0" applyNumberFormat="1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25" fillId="0" borderId="41" xfId="0" applyFont="1" applyBorder="1" applyAlignment="1">
      <alignment horizontal="center" vertical="center" wrapText="1"/>
    </xf>
    <xf numFmtId="8" fontId="11" fillId="4" borderId="42" xfId="1" applyNumberFormat="1" applyFont="1" applyFill="1" applyBorder="1" applyAlignment="1" applyProtection="1">
      <alignment horizontal="right" vertical="center" indent="1"/>
      <protection locked="0"/>
    </xf>
    <xf numFmtId="0" fontId="25" fillId="0" borderId="43" xfId="0" applyFont="1" applyBorder="1" applyAlignment="1">
      <alignment horizontal="center" vertical="center" wrapText="1"/>
    </xf>
    <xf numFmtId="0" fontId="25" fillId="5" borderId="43" xfId="0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/>
    </xf>
    <xf numFmtId="0" fontId="25" fillId="0" borderId="44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left" vertical="center" wrapText="1"/>
    </xf>
    <xf numFmtId="165" fontId="33" fillId="0" borderId="45" xfId="0" applyNumberFormat="1" applyFont="1" applyBorder="1" applyAlignment="1">
      <alignment horizontal="center" vertical="center" wrapText="1"/>
    </xf>
    <xf numFmtId="8" fontId="11" fillId="4" borderId="46" xfId="1" applyNumberFormat="1" applyFont="1" applyFill="1" applyBorder="1" applyAlignment="1" applyProtection="1">
      <alignment horizontal="right" vertical="center" indent="1"/>
      <protection locked="0"/>
    </xf>
    <xf numFmtId="9" fontId="11" fillId="4" borderId="45" xfId="1" applyNumberFormat="1" applyFont="1" applyFill="1" applyBorder="1" applyAlignment="1" applyProtection="1">
      <alignment horizontal="center" vertical="center"/>
      <protection locked="0"/>
    </xf>
    <xf numFmtId="166" fontId="11" fillId="4" borderId="47" xfId="1" applyNumberFormat="1" applyFont="1" applyFill="1" applyBorder="1" applyAlignment="1" applyProtection="1">
      <alignment horizontal="center" vertical="center"/>
      <protection locked="0"/>
    </xf>
    <xf numFmtId="8" fontId="11" fillId="4" borderId="48" xfId="1" applyNumberFormat="1" applyFont="1" applyFill="1" applyBorder="1" applyAlignment="1" applyProtection="1">
      <alignment horizontal="right" vertical="center" indent="1"/>
      <protection locked="0"/>
    </xf>
    <xf numFmtId="0" fontId="16" fillId="4" borderId="0" xfId="0" applyNumberFormat="1" applyFont="1" applyFill="1" applyBorder="1" applyAlignment="1" applyProtection="1">
      <alignment vertical="center"/>
      <protection locked="0"/>
    </xf>
    <xf numFmtId="0" fontId="16" fillId="4" borderId="0" xfId="0" applyNumberFormat="1" applyFont="1" applyFill="1" applyBorder="1" applyAlignment="1" applyProtection="1">
      <alignment horizontal="right" vertical="center" indent="1"/>
      <protection locked="0"/>
    </xf>
    <xf numFmtId="0" fontId="35" fillId="0" borderId="0" xfId="0" applyFont="1"/>
    <xf numFmtId="0" fontId="36" fillId="4" borderId="0" xfId="0" applyNumberFormat="1" applyFont="1" applyFill="1" applyBorder="1" applyAlignment="1" applyProtection="1">
      <alignment vertical="center"/>
      <protection locked="0"/>
    </xf>
    <xf numFmtId="0" fontId="38" fillId="2" borderId="28" xfId="0" applyFont="1" applyFill="1" applyBorder="1" applyAlignment="1">
      <alignment horizontal="center" vertical="center" wrapText="1"/>
    </xf>
    <xf numFmtId="0" fontId="39" fillId="0" borderId="0" xfId="0" applyFont="1"/>
    <xf numFmtId="165" fontId="37" fillId="0" borderId="9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 wrapText="1"/>
    </xf>
    <xf numFmtId="165" fontId="33" fillId="6" borderId="30" xfId="0" applyNumberFormat="1" applyFont="1" applyFill="1" applyBorder="1" applyAlignment="1">
      <alignment horizontal="center" vertical="center" wrapText="1"/>
    </xf>
    <xf numFmtId="165" fontId="33" fillId="6" borderId="9" xfId="0" applyNumberFormat="1" applyFont="1" applyFill="1" applyBorder="1" applyAlignment="1">
      <alignment horizontal="center" vertical="center" wrapText="1"/>
    </xf>
    <xf numFmtId="165" fontId="33" fillId="6" borderId="45" xfId="0" applyNumberFormat="1" applyFont="1" applyFill="1" applyBorder="1" applyAlignment="1">
      <alignment horizontal="center" vertical="center" wrapText="1"/>
    </xf>
    <xf numFmtId="17" fontId="24" fillId="5" borderId="0" xfId="2" quotePrefix="1" applyNumberFormat="1" applyFont="1" applyFill="1" applyAlignment="1">
      <alignment horizontal="right" vertical="top"/>
    </xf>
    <xf numFmtId="0" fontId="13" fillId="0" borderId="0" xfId="2" applyFont="1" applyAlignment="1">
      <alignment vertical="top" wrapText="1"/>
    </xf>
    <xf numFmtId="0" fontId="21" fillId="0" borderId="8" xfId="2" applyFont="1" applyBorder="1" applyAlignment="1">
      <alignment horizontal="center" vertical="top" wrapText="1"/>
    </xf>
    <xf numFmtId="0" fontId="15" fillId="0" borderId="0" xfId="3" applyBorder="1" applyAlignment="1">
      <alignment horizontal="center" vertical="top" wrapText="1"/>
    </xf>
    <xf numFmtId="0" fontId="15" fillId="0" borderId="12" xfId="3" applyBorder="1" applyAlignment="1">
      <alignment horizontal="center" vertical="top" wrapText="1"/>
    </xf>
    <xf numFmtId="0" fontId="21" fillId="0" borderId="16" xfId="2" applyFont="1" applyBorder="1" applyAlignment="1">
      <alignment horizontal="center" vertical="center"/>
    </xf>
    <xf numFmtId="0" fontId="15" fillId="0" borderId="17" xfId="3" applyBorder="1" applyAlignment="1">
      <alignment horizontal="center" vertical="center"/>
    </xf>
    <xf numFmtId="0" fontId="15" fillId="0" borderId="18" xfId="3" applyBorder="1" applyAlignment="1">
      <alignment horizontal="center" vertical="center"/>
    </xf>
    <xf numFmtId="0" fontId="21" fillId="0" borderId="16" xfId="2" applyFont="1" applyBorder="1" applyAlignment="1">
      <alignment horizontal="center" vertical="center" wrapText="1"/>
    </xf>
    <xf numFmtId="0" fontId="26" fillId="4" borderId="0" xfId="0" applyNumberFormat="1" applyFont="1" applyFill="1" applyBorder="1" applyAlignment="1" applyProtection="1">
      <alignment horizontal="center"/>
    </xf>
    <xf numFmtId="0" fontId="12" fillId="4" borderId="0" xfId="0" applyNumberFormat="1" applyFont="1" applyFill="1" applyBorder="1" applyAlignment="1" applyProtection="1">
      <alignment horizontal="center" vertical="center"/>
      <protection locked="0"/>
    </xf>
    <xf numFmtId="49" fontId="2" fillId="2" borderId="37" xfId="1" applyNumberFormat="1" applyFont="1" applyFill="1" applyBorder="1" applyAlignment="1" applyProtection="1">
      <alignment horizontal="center" vertical="center" wrapText="1"/>
      <protection locked="0"/>
    </xf>
    <xf numFmtId="49" fontId="2" fillId="2" borderId="6" xfId="1" applyNumberFormat="1" applyFont="1" applyFill="1" applyBorder="1" applyAlignment="1" applyProtection="1">
      <alignment horizontal="center" vertical="center" wrapText="1"/>
      <protection locked="0"/>
    </xf>
    <xf numFmtId="165" fontId="34" fillId="0" borderId="16" xfId="0" applyNumberFormat="1" applyFont="1" applyBorder="1" applyAlignment="1">
      <alignment horizontal="center" vertical="center"/>
    </xf>
    <xf numFmtId="165" fontId="34" fillId="0" borderId="18" xfId="0" applyNumberFormat="1" applyFont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49" fontId="2" fillId="2" borderId="33" xfId="1" applyNumberFormat="1" applyFont="1" applyFill="1" applyBorder="1" applyAlignment="1" applyProtection="1">
      <alignment horizontal="center" vertical="center" wrapText="1"/>
      <protection locked="0"/>
    </xf>
    <xf numFmtId="49" fontId="31" fillId="2" borderId="28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33" xfId="0" applyFont="1" applyFill="1" applyBorder="1" applyAlignment="1">
      <alignment horizontal="center" vertical="center"/>
    </xf>
    <xf numFmtId="0" fontId="37" fillId="2" borderId="34" xfId="0" applyFont="1" applyFill="1" applyBorder="1" applyAlignment="1">
      <alignment horizontal="center" vertical="center"/>
    </xf>
    <xf numFmtId="0" fontId="37" fillId="2" borderId="35" xfId="0" applyFont="1" applyFill="1" applyBorder="1" applyAlignment="1">
      <alignment horizontal="center" vertical="center"/>
    </xf>
    <xf numFmtId="0" fontId="37" fillId="2" borderId="36" xfId="0" applyFont="1" applyFill="1" applyBorder="1" applyAlignment="1">
      <alignment horizontal="center" vertical="center"/>
    </xf>
    <xf numFmtId="49" fontId="2" fillId="2" borderId="38" xfId="1" applyNumberFormat="1" applyFont="1" applyFill="1" applyBorder="1" applyAlignment="1" applyProtection="1">
      <alignment horizontal="center" vertical="center" wrapText="1"/>
      <protection locked="0"/>
    </xf>
    <xf numFmtId="49" fontId="31" fillId="2" borderId="40" xfId="1" applyNumberFormat="1" applyFont="1" applyFill="1" applyBorder="1" applyAlignment="1" applyProtection="1">
      <alignment horizontal="center" vertical="center" wrapText="1"/>
      <protection locked="0"/>
    </xf>
  </cellXfs>
  <cellStyles count="7">
    <cellStyle name="Euro" xfId="4" xr:uid="{00000000-0005-0000-0000-000000000000}"/>
    <cellStyle name="Euro 2" xfId="5" xr:uid="{00000000-0005-0000-0000-000001000000}"/>
    <cellStyle name="Milliers" xfId="1" builtinId="3"/>
    <cellStyle name="Normal" xfId="0" builtinId="0"/>
    <cellStyle name="Normal 2" xfId="3" xr:uid="{00000000-0005-0000-0000-000004000000}"/>
    <cellStyle name="Normal 2 2" xfId="6" xr:uid="{00000000-0005-0000-0000-000005000000}"/>
    <cellStyle name="Normal_2006 Menuiserie - BPU" xfId="2" xr:uid="{00000000-0005-0000-0000-000006000000}"/>
  </cellStyles>
  <dxfs count="7">
    <dxf>
      <font>
        <condense val="0"/>
        <extend val="0"/>
        <color indexed="9"/>
      </font>
    </dxf>
    <dxf>
      <fill>
        <patternFill>
          <bgColor rgb="FFFFFF00"/>
        </patternFill>
      </fill>
    </dxf>
    <dxf>
      <font>
        <condense val="0"/>
        <extend val="0"/>
        <color indexed="9"/>
      </font>
    </dxf>
    <dxf>
      <fill>
        <patternFill>
          <bgColor rgb="FFFFFF00"/>
        </patternFill>
      </fill>
    </dxf>
    <dxf>
      <font>
        <condense val="0"/>
        <extend val="0"/>
        <color indexed="9"/>
      </font>
    </dxf>
    <dxf>
      <fill>
        <patternFill>
          <bgColor rgb="FFFFFF00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  <color rgb="FF393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133350</xdr:rowOff>
    </xdr:from>
    <xdr:to>
      <xdr:col>0</xdr:col>
      <xdr:colOff>990600</xdr:colOff>
      <xdr:row>4</xdr:row>
      <xdr:rowOff>123825</xdr:rowOff>
    </xdr:to>
    <xdr:pic>
      <xdr:nvPicPr>
        <xdr:cNvPr id="2" name="Picture 1" descr="logoquadri_150dpi_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838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ceodefaut" refreshedDate="44552.631382638887" createdVersion="6" refreshedVersion="6" minRefreshableVersion="3" recordCount="75" xr:uid="{00000000-000A-0000-FFFF-FFFF00000000}">
  <cacheSource type="worksheet">
    <worksheetSource ref="B6:H81" sheet="Feuil1"/>
  </cacheSource>
  <cacheFields count="7">
    <cacheField name="1" numFmtId="0">
      <sharedItems containsSemiMixedTypes="0" containsString="0" containsNumber="1" containsInteger="1" minValue="2" maxValue="80"/>
    </cacheField>
    <cacheField name="Ascenseur" numFmtId="0">
      <sharedItems containsBlank="1"/>
    </cacheField>
    <cacheField name="560 Kg" numFmtId="0">
      <sharedItems containsBlank="1" containsMixedTypes="1" containsNumber="1" containsInteger="1" minValue="400" maxValue="2000"/>
    </cacheField>
    <cacheField name="4" numFmtId="0">
      <sharedItems containsString="0" containsBlank="1" containsNumber="1" containsInteger="1" minValue="2" maxValue="10"/>
    </cacheField>
    <cacheField name="Palais du Luxembourg" numFmtId="0">
      <sharedItems/>
    </cacheField>
    <cacheField name="15 rue de Vaugirard" numFmtId="0">
      <sharedItems/>
    </cacheField>
    <cacheField name="Escalier d'Honneur N°1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cceodefaut" refreshedDate="44552.632717708337" createdVersion="6" refreshedVersion="6" minRefreshableVersion="3" recordCount="76" xr:uid="{00000000-000A-0000-FFFF-FFFF01000000}">
  <cacheSource type="worksheet">
    <worksheetSource ref="C5:H81" sheet="Feuil1"/>
  </cacheSource>
  <cacheFields count="6">
    <cacheField name="Type" numFmtId="0">
      <sharedItems containsBlank="1" count="9">
        <s v="Ascenseur"/>
        <s v="Monte-plat"/>
        <s v="Monte-dossier"/>
        <s v="Monte-charge "/>
        <s v="Ascenseur de Charge"/>
        <s v="Elévateur de personnes"/>
        <s v="Table élévatrice"/>
        <m/>
        <s v="Escalier _x000a_escamotable"/>
      </sharedItems>
    </cacheField>
    <cacheField name="Charge" numFmtId="0">
      <sharedItems containsBlank="1" containsMixedTypes="1" containsNumber="1" containsInteger="1" minValue="400" maxValue="2000"/>
    </cacheField>
    <cacheField name="Nbre de niveaux" numFmtId="0">
      <sharedItems containsString="0" containsBlank="1" containsNumber="1" containsInteger="1" minValue="2" maxValue="10"/>
    </cacheField>
    <cacheField name="Bâtiment" numFmtId="0">
      <sharedItems/>
    </cacheField>
    <cacheField name="Lieu" numFmtId="0">
      <sharedItems/>
    </cacheField>
    <cacheField name="Localisat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">
  <r>
    <n v="2"/>
    <s v="Ascenseur"/>
    <s v="375 Kg"/>
    <n v="3"/>
    <s v="Palais du Luxembourg"/>
    <s v="15 rue de Vaugirard"/>
    <s v="Palais Pavillon Est A/B N°2"/>
  </r>
  <r>
    <n v="3"/>
    <s v="Ascenseur"/>
    <s v="375 Kg"/>
    <n v="2"/>
    <s v="Palais du Luxembourg"/>
    <s v="15 rue de Vaugirard"/>
    <s v="Palais Pavillon Est N°3"/>
  </r>
  <r>
    <n v="4"/>
    <s v="Monte-plat"/>
    <s v="300 Kg"/>
    <n v="2"/>
    <s v="Palais du Luxembourg"/>
    <s v="15 rue de Vaugirard"/>
    <s v="Monte-Plat Buvette des Journalistes N°4"/>
  </r>
  <r>
    <n v="5"/>
    <s v="Monte-plat"/>
    <s v="100 Kg"/>
    <n v="2"/>
    <s v="Palais du Luxembourg"/>
    <s v="15 rue de Vaugirard"/>
    <s v="Monte-Plat Buvette des Parlementaires N°5"/>
  </r>
  <r>
    <n v="6"/>
    <s v="Ascenseur"/>
    <s v="450 Kg"/>
    <n v="6"/>
    <s v="Palais du Luxembourg"/>
    <s v="15 rue de Vaugirard"/>
    <s v="Palais Pavillon Ouest Duplex B/A N°6"/>
  </r>
  <r>
    <n v="7"/>
    <s v="Ascenseur"/>
    <s v="450 Kg"/>
    <n v="5"/>
    <s v="Palais du Luxembourg"/>
    <s v="15 rue de Vaugirard"/>
    <s v="Palais Pavillon Ouest Duplex  B/B N°7"/>
  </r>
  <r>
    <n v="8"/>
    <s v="Ascenseur"/>
    <s v="375 Kg"/>
    <n v="2"/>
    <s v="Palais du Luxembourg"/>
    <s v="15 rue de Vaugirard"/>
    <s v="Palais Pavillon Ouest B/C N°8"/>
  </r>
  <r>
    <n v="9"/>
    <s v="Ascenseur"/>
    <s v="560 Kg"/>
    <n v="3"/>
    <s v="Palais du Luxembourg"/>
    <s v="15 rue de Vaugirard"/>
    <s v="Palais Pavillon Nord Ouest Finances N°9"/>
  </r>
  <r>
    <n v="10"/>
    <s v="Ascenseur"/>
    <s v="630 Kg"/>
    <n v="4"/>
    <s v="Palais du Luxembourg"/>
    <s v="15 rue de Vaugirard"/>
    <s v="Palais Parking Est N°10"/>
  </r>
  <r>
    <n v="11"/>
    <s v="Ascenseur"/>
    <s v="525 Kg"/>
    <n v="3"/>
    <s v="Palais du Luxembourg"/>
    <s v="15 rue de Vaugirard"/>
    <s v="Palais Parking Ouest N°11"/>
  </r>
  <r>
    <n v="13"/>
    <s v="Ascenseur"/>
    <s v="630 Kg"/>
    <n v="3"/>
    <s v="Bonaparte"/>
    <s v="75 rue Bonaparte"/>
    <s v="Ascenseur Duplex Droit N°13"/>
  </r>
  <r>
    <n v="14"/>
    <s v="Ascenseur"/>
    <s v="630 Kg"/>
    <n v="8"/>
    <s v="Bonaparte"/>
    <s v="75 rue Bonaparte"/>
    <s v="Ascenseur Duplex Gauche N°14"/>
  </r>
  <r>
    <n v="15"/>
    <s v="Ascenseur"/>
    <s v="630 Kg"/>
    <n v="7"/>
    <s v="Bonaparte"/>
    <s v="77 rue Bonaparte"/>
    <s v="Ascenseur Droit N°15"/>
  </r>
  <r>
    <n v="16"/>
    <s v="Ascenseur"/>
    <s v="630 Kg"/>
    <n v="8"/>
    <s v="Bonaparte"/>
    <s v="77 rue Bonaparte"/>
    <s v="Ascenseur Gauche N°16"/>
  </r>
  <r>
    <n v="17"/>
    <s v="Ascenseur"/>
    <s v="600 Kg"/>
    <n v="2"/>
    <s v="Palais du Luxembourg"/>
    <s v="15 rue de Vaugirard"/>
    <s v="Palais Pavillon Nord Ouest N°17"/>
  </r>
  <r>
    <n v="18"/>
    <s v="Monte-dossier"/>
    <s v="250 Kg"/>
    <n v="2"/>
    <s v="Palais du Luxembourg"/>
    <s v="15 rue de Vaugirard"/>
    <s v="Monte-Dossier Distribution N°18"/>
  </r>
  <r>
    <n v="19"/>
    <s v="Monte-charge "/>
    <s v="300 Kg"/>
    <n v="2"/>
    <s v="Palais du Luxembourg"/>
    <s v="15 rue de Vaugirard"/>
    <s v="Monte-Charge Reprographie N°19"/>
  </r>
  <r>
    <n v="20"/>
    <s v="Ascenseur"/>
    <s v="630 Kg"/>
    <n v="5"/>
    <s v="Palais du Luxembourg"/>
    <s v="15 rue de Vaugirard"/>
    <s v="Palais Pavillon Nord Est Escalier du Général N°20"/>
  </r>
  <r>
    <n v="21"/>
    <s v="Ascenseur de Charge"/>
    <s v="375 Kg"/>
    <n v="2"/>
    <s v="Palais du Luxembourg"/>
    <s v="15 rue de Vaugirard"/>
    <s v="Monte-Charge Restaurant N°21"/>
  </r>
  <r>
    <n v="22"/>
    <s v="Ascenseur de Charge"/>
    <s v="630 Kg"/>
    <n v="2"/>
    <s v="Palais du Luxembourg"/>
    <s v="15 rue de Vaugirard"/>
    <s v="Monte-Charge Restaurant N°22"/>
  </r>
  <r>
    <n v="23"/>
    <s v="Monte-charge "/>
    <s v="200 Kg"/>
    <n v="2"/>
    <s v="Petit Luxembourg Présidence"/>
    <s v="15 rue de Vaugirard"/>
    <s v="Monte-Charge Extérieur Présidence N°23"/>
  </r>
  <r>
    <n v="24"/>
    <s v="Ascenseur"/>
    <s v="400 Kg"/>
    <n v="3"/>
    <s v="Petit Luxembourg Présidence"/>
    <s v="15 rue de Vaugirard"/>
    <s v="Petit Luxembourg Présidence Est N°24"/>
  </r>
  <r>
    <n v="25"/>
    <s v="Monte-charge "/>
    <s v="300 Kg"/>
    <n v="3"/>
    <s v="Petit Luxembourg Présidence"/>
    <s v="15 rue de Vaugirard"/>
    <s v="Monte-Charge Ouest Présidence N°25"/>
  </r>
  <r>
    <n v="26"/>
    <s v="Ascenseur"/>
    <s v="800 Kg"/>
    <n v="9"/>
    <s v="26 Vaugirard"/>
    <s v="26 rue de Vaugirard"/>
    <s v="Triplex Ascenseur Gauche N°26"/>
  </r>
  <r>
    <n v="28"/>
    <s v="Ascenseur"/>
    <s v="900 Kg"/>
    <n v="7"/>
    <s v="36 Vaugirard"/>
    <s v="36 rue de Vaugirard"/>
    <s v="Ascenseur Duplex Gauche N°28"/>
  </r>
  <r>
    <n v="29"/>
    <s v="Ascenseur"/>
    <s v="900 Kg"/>
    <n v="7"/>
    <s v="36 Vaugirard"/>
    <s v="36 rue de Vaugirard"/>
    <s v="Ascenseur Duplex Droit N°29"/>
  </r>
  <r>
    <n v="30"/>
    <s v="Monte-dossier"/>
    <s v="100 Kg"/>
    <n v="5"/>
    <s v="Palais du Luxembourg"/>
    <s v="15 rue de Vaugirard"/>
    <s v="Monte-Dossier Distribution N°30"/>
  </r>
  <r>
    <n v="31"/>
    <s v="Elévateur de personnes"/>
    <s v="315 Kg"/>
    <n v="2"/>
    <s v="Palais du Luxembourg"/>
    <s v="15 rue de Vaugirard"/>
    <s v="EPMR Parking Ouest N°31"/>
  </r>
  <r>
    <n v="32"/>
    <s v="Ascenseur"/>
    <s v="1000 Kg"/>
    <n v="8"/>
    <s v="Palais du Luxembourg"/>
    <s v="15 rue de Vaugirard"/>
    <s v="Palais Pavillon Est A N°32"/>
  </r>
  <r>
    <n v="33"/>
    <s v="Monte-charge "/>
    <s v="1500 Kg"/>
    <n v="2"/>
    <s v="Palais du Luxembourg"/>
    <s v="15 rue de Vaugirard"/>
    <s v="Monte-Charge Poste Extérieur N°33"/>
  </r>
  <r>
    <n v="34"/>
    <s v="Monte-charge "/>
    <s v="100 Kg"/>
    <n v="2"/>
    <s v="Palais du Luxembourg"/>
    <s v="15 rue de Vaugirard"/>
    <s v="Monte-Charge Poste Intérieur N°34"/>
  </r>
  <r>
    <n v="35"/>
    <s v="Ascenseur"/>
    <s v="630 Kg"/>
    <n v="4"/>
    <s v="Accueil DAPJ"/>
    <s v="64 Boulevard Saint Michel"/>
    <s v="Ascenseur N°35"/>
  </r>
  <r>
    <n v="36"/>
    <s v="Ascenseur"/>
    <s v="400 Kg"/>
    <n v="2"/>
    <s v="36 Vaugirard"/>
    <s v="36 rue de Vaugirard"/>
    <s v="Ascenseur Lingerie N°36"/>
  </r>
  <r>
    <n v="37"/>
    <s v="Monte-charge "/>
    <s v="2000 Kg"/>
    <n v="5"/>
    <s v="Garancière"/>
    <s v="6 rue Garancière"/>
    <s v="Monte-Charge Garancière N°37"/>
  </r>
  <r>
    <n v="38"/>
    <s v="Ascenseur"/>
    <s v="450 Kg"/>
    <n v="10"/>
    <s v="Garancière"/>
    <s v="6 rue Garancière"/>
    <s v="Ascenseur Principal N°38"/>
  </r>
  <r>
    <n v="39"/>
    <s v="Monte-charge "/>
    <s v="1600 Kg"/>
    <n v="2"/>
    <s v="Palais du Luxembourg"/>
    <s v="15 rue de Vaugirard"/>
    <s v="Monte-Charge Restaurant N°39"/>
  </r>
  <r>
    <n v="40"/>
    <s v="Monte-charge "/>
    <s v="1600 Kg"/>
    <n v="2"/>
    <s v="Palais du Luxembourg"/>
    <s v="15 rue de Vaugirard"/>
    <s v="Monte-Statue Abri Boulingrin N°40"/>
  </r>
  <r>
    <n v="41"/>
    <s v="Ascenseur de Charge"/>
    <s v="2000 Kg"/>
    <n v="2"/>
    <s v="Servandoni"/>
    <s v="11 rue Servandoni"/>
    <s v="Monte-Charge N°41"/>
  </r>
  <r>
    <n v="42"/>
    <s v="Monte-dossier"/>
    <s v="100 Kg"/>
    <n v="2"/>
    <s v="Servandoni"/>
    <s v="11 rue Servandoni"/>
    <s v="Monte-Dossier N°42"/>
  </r>
  <r>
    <n v="43"/>
    <s v="Table élévatrice"/>
    <n v="2000"/>
    <n v="2"/>
    <s v="Servandoni"/>
    <s v="11 rue Servandoni"/>
    <s v="Table Elévatrice N°43"/>
  </r>
  <r>
    <n v="44"/>
    <s v="Ascenseur"/>
    <s v="525 Kg"/>
    <n v="6"/>
    <s v="Palais du Luxembourg"/>
    <s v="15 rue de Vaugirard"/>
    <s v="Palais Pavillon Ouest A N°44"/>
  </r>
  <r>
    <n v="45"/>
    <s v="Monte-dossier"/>
    <s v="300 Kg"/>
    <n v="4"/>
    <s v="Garancière"/>
    <s v="8 Rue Garancière"/>
    <s v="Monte-Dossier N°45"/>
  </r>
  <r>
    <n v="46"/>
    <s v="Table élévatrice"/>
    <n v="500"/>
    <n v="2"/>
    <s v="Petit Luxembourg Présidence"/>
    <s v="15 rue de Vaugirard"/>
    <s v="Table Elévatrice Présidence N°46"/>
  </r>
  <r>
    <n v="47"/>
    <s v="Table élévatrice"/>
    <n v="1000"/>
    <n v="2"/>
    <s v="Petit Luxembourg Présidence"/>
    <s v="15 rue de Vaugirard"/>
    <s v="Table Elévatrice Restaurant Présidence N°47"/>
  </r>
  <r>
    <n v="49"/>
    <s v="Elévateur de personnes"/>
    <s v="280 Kg"/>
    <n v="2"/>
    <s v="Palais du Luxembourg"/>
    <s v="15 rue de Vaugirard"/>
    <s v="EPMR Cour d'Honneur N°49"/>
  </r>
  <r>
    <n v="50"/>
    <m/>
    <m/>
    <m/>
    <s v="Palais du Luxembourg"/>
    <s v="15 rue de Vaugirard"/>
    <s v="Géré par le Musée"/>
  </r>
  <r>
    <n v="51"/>
    <s v="Ascenseur"/>
    <s v="630 Kg"/>
    <n v="6"/>
    <s v="46 Vaugirard"/>
    <s v="46 rue de Vaugirard"/>
    <s v="Ascenseur Duplex Droit N°51"/>
  </r>
  <r>
    <n v="52"/>
    <s v="Ascenseur"/>
    <s v="630 Kg"/>
    <n v="6"/>
    <s v="46 Vaugirard"/>
    <s v="46 rue de Vaugirard"/>
    <s v="Ascenseur Duplex Gauche N°52"/>
  </r>
  <r>
    <n v="54"/>
    <s v="Ascenseur"/>
    <s v="650 Kg"/>
    <n v="6"/>
    <s v="Casimir Delavigne"/>
    <s v="4 rue Casimir Delavigne"/>
    <s v="Ascenseur Principal N°54"/>
  </r>
  <r>
    <n v="55"/>
    <s v="Elévateur de personnes"/>
    <s v="400 Kg"/>
    <n v="2"/>
    <s v="Palais du Luxembourg"/>
    <s v="15 rue de Vaugirard"/>
    <s v="EPMR Médicis Côté Parking N°55"/>
  </r>
  <r>
    <n v="56"/>
    <s v="Table élévatrice"/>
    <n v="400"/>
    <n v="2"/>
    <s v="Palais du Luxembourg"/>
    <s v="15 rue de Vaugirard"/>
    <s v="Table Elévatrice Dépôt Infirmerie N°56"/>
  </r>
  <r>
    <n v="57"/>
    <s v="Ascenseur de Charge"/>
    <s v="320 Kg"/>
    <n v="9"/>
    <s v="Bonaparte"/>
    <s v="75 rue Bonaparte"/>
    <s v="Monte-Charge Accompagné N°57"/>
  </r>
  <r>
    <n v="58"/>
    <s v="Elévateur de personnes"/>
    <s v="250 Kg"/>
    <n v="2"/>
    <s v="Bonaparte"/>
    <s v="75 rue Bonaparte"/>
    <s v="Chaise "/>
  </r>
  <r>
    <n v="59"/>
    <s v="Ascenseur"/>
    <s v="630 Kg"/>
    <n v="3"/>
    <s v="Petit Luxembourg Présidence"/>
    <s v="15 rue de Vaugirard"/>
    <s v="Petit Luxembourg Présidence Président N°59"/>
  </r>
  <r>
    <n v="60"/>
    <s v="Ascenseur"/>
    <s v="630 Kg"/>
    <n v="2"/>
    <s v="Palais du Luxembourg"/>
    <s v="15 rue de Vaugirard"/>
    <s v="Salon Boffrand N°60"/>
  </r>
  <r>
    <n v="61"/>
    <s v="Ascenseur"/>
    <s v="630 Kg"/>
    <n v="5"/>
    <s v="Accueil DAPJ"/>
    <s v="64 Boulevard Saint Michel"/>
    <s v="Ascenseur Chartreux N°61"/>
  </r>
  <r>
    <n v="62"/>
    <s v="Elévateur de personnes"/>
    <s v="315 Kg"/>
    <n v="2"/>
    <s v="Accueil DAPJ"/>
    <s v="64 Boulevard Saint Michel"/>
    <s v="EPMR Chartreux N°62"/>
  </r>
  <r>
    <n v="63"/>
    <s v="Ascenseur de Charge"/>
    <s v="630 Kg"/>
    <n v="9"/>
    <s v="Bonaparte"/>
    <s v="77 rue Bonaparte"/>
    <s v="Monte-Charge Accompagné N°63"/>
  </r>
  <r>
    <n v="64"/>
    <s v="Elévateur de personnes"/>
    <s v="320 Kg"/>
    <n v="2"/>
    <s v="Accueil DAPJ"/>
    <s v="64 Boulevard Saint Michel"/>
    <s v="EPMR Sous Porche N°64"/>
  </r>
  <r>
    <n v="65"/>
    <s v="Elévateur de personnes"/>
    <s v="320 Kg"/>
    <n v="2"/>
    <s v="Accueil DAPJ"/>
    <s v="64 Boulevard Saint Michel"/>
    <s v="EPMR Accès Orangerie N°65"/>
  </r>
  <r>
    <n v="66"/>
    <s v="Ascenseur"/>
    <s v="500 Kg"/>
    <n v="3"/>
    <s v="Accueil DAPJ"/>
    <s v="64 Boulevard Saint Michel"/>
    <s v="Monte-Charge Cuisine N°66"/>
  </r>
  <r>
    <n v="67"/>
    <s v="Monte-charge "/>
    <s v="1000 Kg"/>
    <n v="2"/>
    <s v="Accueil DAPJ"/>
    <s v="64 Boulevard Saint Michel"/>
    <s v="Monte-Charge Dépôt Infirmerie N°67"/>
  </r>
  <r>
    <n v="68"/>
    <s v="Elévateur de personnes"/>
    <s v="320 Kg"/>
    <n v="2"/>
    <s v="36 Vaugirard"/>
    <s v="36 rue de Vaugirard"/>
    <s v="EPMR Bâtiment P N°68"/>
  </r>
  <r>
    <n v="69"/>
    <s v="Elévateur de personnes"/>
    <s v="320 Kg"/>
    <n v="2"/>
    <s v="Palais du Luxembourg"/>
    <s v="15 rue de Vaugirard"/>
    <s v="EPMR Médicis Côté Entrée Salle N°69"/>
  </r>
  <r>
    <n v="70"/>
    <s v="Elévateur de personnes"/>
    <s v="320 Kg"/>
    <n v="2"/>
    <s v="Palais du Luxembourg"/>
    <s v="15 rue de Vaugirard"/>
    <s v="EPMR Couloir 2° Etage N°70"/>
  </r>
  <r>
    <n v="71"/>
    <s v="Ascenseur"/>
    <s v="630 Kg"/>
    <n v="3"/>
    <s v="36 Vaugirard"/>
    <s v="36 rue de Vaugirard"/>
    <s v="Ascenseur Accès 1° étage Bât P N°71"/>
  </r>
  <r>
    <n v="72"/>
    <s v="Ascenseur de Charge"/>
    <s v="1020 Kg"/>
    <n v="3"/>
    <s v="36 Vaugirard"/>
    <s v="36 rue de Vaugirard"/>
    <s v="Ascenseur Self Gauche N°72"/>
  </r>
  <r>
    <n v="73"/>
    <s v="Ascenseur de Charge"/>
    <s v="1020 Kg"/>
    <n v="3"/>
    <s v="36 Vaugirard"/>
    <s v="36 rue de Vaugirard"/>
    <s v="Ascenseur Self Droit N°73"/>
  </r>
  <r>
    <n v="74"/>
    <s v="Elévateur de personnes"/>
    <s v="410 Kg"/>
    <n v="2"/>
    <s v="36 Vaugirard"/>
    <s v="36 rue de Vaugirard"/>
    <s v="EPMR Accès Self N°74"/>
  </r>
  <r>
    <n v="75"/>
    <s v="Ascenseur"/>
    <s v="630 Kg"/>
    <n v="3"/>
    <s v="Accueil DAPJ"/>
    <s v="64 Boulevard Saint Michel"/>
    <s v="Ascenseur Orangerie N°75"/>
  </r>
  <r>
    <n v="76"/>
    <s v="Ascenseur"/>
    <s v="630 Kg"/>
    <n v="4"/>
    <s v="Modulaire"/>
    <s v="15 rue de Vaugirard"/>
    <s v="Modulaire Gauche N°76"/>
  </r>
  <r>
    <n v="77"/>
    <s v="Ascenseur"/>
    <s v="630 Kg"/>
    <n v="4"/>
    <s v="Modulaire"/>
    <s v="15 rue de Vaugirard"/>
    <s v="Modulaire Droit N°77"/>
  </r>
  <r>
    <n v="78"/>
    <s v="Escalier _x000a_escamotable"/>
    <n v="500"/>
    <n v="2"/>
    <s v="Palais du Luxembourg"/>
    <s v="15 rue de Vaugirard"/>
    <s v="Salle des Séances"/>
  </r>
  <r>
    <n v="79"/>
    <s v="Elévateur de personnes"/>
    <s v="400 Kg"/>
    <n v="2"/>
    <s v="Guynemer"/>
    <s v="3 rue Guynemer"/>
    <s v="EPMR Guynemer N°79"/>
  </r>
  <r>
    <n v="80"/>
    <s v="Elévateur de personnes"/>
    <s v="400 Kg"/>
    <n v="2"/>
    <s v="Palais du Luxembourg"/>
    <s v="15 rue de Vaugirard"/>
    <s v="EPMR Accès A0029 N°8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6">
  <r>
    <x v="0"/>
    <s v="560 Kg"/>
    <n v="4"/>
    <s v="Palais du Luxembourg"/>
    <s v="15 rue de Vaugirard"/>
    <s v="Escalier d'Honneur N°1"/>
  </r>
  <r>
    <x v="0"/>
    <s v="375 Kg"/>
    <n v="3"/>
    <s v="Palais du Luxembourg"/>
    <s v="15 rue de Vaugirard"/>
    <s v="Palais Pavillon Est A/B N°2"/>
  </r>
  <r>
    <x v="0"/>
    <s v="375 Kg"/>
    <n v="2"/>
    <s v="Palais du Luxembourg"/>
    <s v="15 rue de Vaugirard"/>
    <s v="Palais Pavillon Est N°3"/>
  </r>
  <r>
    <x v="1"/>
    <s v="300 Kg"/>
    <n v="2"/>
    <s v="Palais du Luxembourg"/>
    <s v="15 rue de Vaugirard"/>
    <s v="Monte-Plat Buvette des Journalistes N°4"/>
  </r>
  <r>
    <x v="1"/>
    <s v="100 Kg"/>
    <n v="2"/>
    <s v="Palais du Luxembourg"/>
    <s v="15 rue de Vaugirard"/>
    <s v="Monte-Plat Buvette des Parlementaires N°5"/>
  </r>
  <r>
    <x v="0"/>
    <s v="450 Kg"/>
    <n v="6"/>
    <s v="Palais du Luxembourg"/>
    <s v="15 rue de Vaugirard"/>
    <s v="Palais Pavillon Ouest Duplex B/A N°6"/>
  </r>
  <r>
    <x v="0"/>
    <s v="450 Kg"/>
    <n v="5"/>
    <s v="Palais du Luxembourg"/>
    <s v="15 rue de Vaugirard"/>
    <s v="Palais Pavillon Ouest Duplex  B/B N°7"/>
  </r>
  <r>
    <x v="0"/>
    <s v="375 Kg"/>
    <n v="2"/>
    <s v="Palais du Luxembourg"/>
    <s v="15 rue de Vaugirard"/>
    <s v="Palais Pavillon Ouest B/C N°8"/>
  </r>
  <r>
    <x v="0"/>
    <s v="560 Kg"/>
    <n v="3"/>
    <s v="Palais du Luxembourg"/>
    <s v="15 rue de Vaugirard"/>
    <s v="Palais Pavillon Nord Ouest Finances N°9"/>
  </r>
  <r>
    <x v="0"/>
    <s v="630 Kg"/>
    <n v="4"/>
    <s v="Palais du Luxembourg"/>
    <s v="15 rue de Vaugirard"/>
    <s v="Palais Parking Est N°10"/>
  </r>
  <r>
    <x v="0"/>
    <s v="525 Kg"/>
    <n v="3"/>
    <s v="Palais du Luxembourg"/>
    <s v="15 rue de Vaugirard"/>
    <s v="Palais Parking Ouest N°11"/>
  </r>
  <r>
    <x v="0"/>
    <s v="630 Kg"/>
    <n v="3"/>
    <s v="Bonaparte"/>
    <s v="75 rue Bonaparte"/>
    <s v="Ascenseur Duplex Droit N°13"/>
  </r>
  <r>
    <x v="0"/>
    <s v="630 Kg"/>
    <n v="8"/>
    <s v="Bonaparte"/>
    <s v="75 rue Bonaparte"/>
    <s v="Ascenseur Duplex Gauche N°14"/>
  </r>
  <r>
    <x v="0"/>
    <s v="630 Kg"/>
    <n v="7"/>
    <s v="Bonaparte"/>
    <s v="77 rue Bonaparte"/>
    <s v="Ascenseur Droit N°15"/>
  </r>
  <r>
    <x v="0"/>
    <s v="630 Kg"/>
    <n v="8"/>
    <s v="Bonaparte"/>
    <s v="77 rue Bonaparte"/>
    <s v="Ascenseur Gauche N°16"/>
  </r>
  <r>
    <x v="0"/>
    <s v="600 Kg"/>
    <n v="2"/>
    <s v="Palais du Luxembourg"/>
    <s v="15 rue de Vaugirard"/>
    <s v="Palais Pavillon Nord Ouest N°17"/>
  </r>
  <r>
    <x v="2"/>
    <s v="250 Kg"/>
    <n v="2"/>
    <s v="Palais du Luxembourg"/>
    <s v="15 rue de Vaugirard"/>
    <s v="Monte-Dossier Distribution N°18"/>
  </r>
  <r>
    <x v="3"/>
    <s v="300 Kg"/>
    <n v="2"/>
    <s v="Palais du Luxembourg"/>
    <s v="15 rue de Vaugirard"/>
    <s v="Monte-Charge Reprographie N°19"/>
  </r>
  <r>
    <x v="0"/>
    <s v="630 Kg"/>
    <n v="5"/>
    <s v="Palais du Luxembourg"/>
    <s v="15 rue de Vaugirard"/>
    <s v="Palais Pavillon Nord Est Escalier du Général N°20"/>
  </r>
  <r>
    <x v="4"/>
    <s v="375 Kg"/>
    <n v="2"/>
    <s v="Palais du Luxembourg"/>
    <s v="15 rue de Vaugirard"/>
    <s v="Monte-Charge Restaurant N°21"/>
  </r>
  <r>
    <x v="4"/>
    <s v="630 Kg"/>
    <n v="2"/>
    <s v="Palais du Luxembourg"/>
    <s v="15 rue de Vaugirard"/>
    <s v="Monte-Charge Restaurant N°22"/>
  </r>
  <r>
    <x v="3"/>
    <s v="200 Kg"/>
    <n v="2"/>
    <s v="Petit Luxembourg Présidence"/>
    <s v="15 rue de Vaugirard"/>
    <s v="Monte-Charge Extérieur Présidence N°23"/>
  </r>
  <r>
    <x v="0"/>
    <s v="400 Kg"/>
    <n v="3"/>
    <s v="Petit Luxembourg Présidence"/>
    <s v="15 rue de Vaugirard"/>
    <s v="Petit Luxembourg Présidence Est N°24"/>
  </r>
  <r>
    <x v="3"/>
    <s v="300 Kg"/>
    <n v="3"/>
    <s v="Petit Luxembourg Présidence"/>
    <s v="15 rue de Vaugirard"/>
    <s v="Monte-Charge Ouest Présidence N°25"/>
  </r>
  <r>
    <x v="0"/>
    <s v="800 Kg"/>
    <n v="9"/>
    <s v="26 Vaugirard"/>
    <s v="26 rue de Vaugirard"/>
    <s v="Triplex Ascenseur Gauche N°26"/>
  </r>
  <r>
    <x v="0"/>
    <s v="900 Kg"/>
    <n v="7"/>
    <s v="36 Vaugirard"/>
    <s v="36 rue de Vaugirard"/>
    <s v="Ascenseur Duplex Gauche N°28"/>
  </r>
  <r>
    <x v="0"/>
    <s v="900 Kg"/>
    <n v="7"/>
    <s v="36 Vaugirard"/>
    <s v="36 rue de Vaugirard"/>
    <s v="Ascenseur Duplex Droit N°29"/>
  </r>
  <r>
    <x v="2"/>
    <s v="100 Kg"/>
    <n v="5"/>
    <s v="Palais du Luxembourg"/>
    <s v="15 rue de Vaugirard"/>
    <s v="Monte-Dossier Distribution N°30"/>
  </r>
  <r>
    <x v="5"/>
    <s v="315 Kg"/>
    <n v="2"/>
    <s v="Palais du Luxembourg"/>
    <s v="15 rue de Vaugirard"/>
    <s v="EPMR Parking Ouest N°31"/>
  </r>
  <r>
    <x v="0"/>
    <s v="1000 Kg"/>
    <n v="8"/>
    <s v="Palais du Luxembourg"/>
    <s v="15 rue de Vaugirard"/>
    <s v="Palais Pavillon Est A N°32"/>
  </r>
  <r>
    <x v="3"/>
    <s v="1500 Kg"/>
    <n v="2"/>
    <s v="Palais du Luxembourg"/>
    <s v="15 rue de Vaugirard"/>
    <s v="Monte-Charge Poste Extérieur N°33"/>
  </r>
  <r>
    <x v="3"/>
    <s v="100 Kg"/>
    <n v="2"/>
    <s v="Palais du Luxembourg"/>
    <s v="15 rue de Vaugirard"/>
    <s v="Monte-Charge Poste Intérieur N°34"/>
  </r>
  <r>
    <x v="0"/>
    <s v="630 Kg"/>
    <n v="4"/>
    <s v="Accueil DAPJ"/>
    <s v="64 Boulevard Saint Michel"/>
    <s v="Ascenseur N°35"/>
  </r>
  <r>
    <x v="0"/>
    <s v="400 Kg"/>
    <n v="2"/>
    <s v="36 Vaugirard"/>
    <s v="36 rue de Vaugirard"/>
    <s v="Ascenseur Lingerie N°36"/>
  </r>
  <r>
    <x v="3"/>
    <s v="2000 Kg"/>
    <n v="5"/>
    <s v="Garancière"/>
    <s v="6 rue Garancière"/>
    <s v="Monte-Charge Garancière N°37"/>
  </r>
  <r>
    <x v="0"/>
    <s v="450 Kg"/>
    <n v="10"/>
    <s v="Garancière"/>
    <s v="6 rue Garancière"/>
    <s v="Ascenseur Principal N°38"/>
  </r>
  <r>
    <x v="3"/>
    <s v="1600 Kg"/>
    <n v="2"/>
    <s v="Palais du Luxembourg"/>
    <s v="15 rue de Vaugirard"/>
    <s v="Monte-Charge Restaurant N°39"/>
  </r>
  <r>
    <x v="3"/>
    <s v="1600 Kg"/>
    <n v="2"/>
    <s v="Palais du Luxembourg"/>
    <s v="15 rue de Vaugirard"/>
    <s v="Monte-Statue Abri Boulingrin N°40"/>
  </r>
  <r>
    <x v="4"/>
    <s v="2000 Kg"/>
    <n v="2"/>
    <s v="Servandoni"/>
    <s v="11 rue Servandoni"/>
    <s v="Monte-Charge N°41"/>
  </r>
  <r>
    <x v="2"/>
    <s v="100 Kg"/>
    <n v="2"/>
    <s v="Servandoni"/>
    <s v="11 rue Servandoni"/>
    <s v="Monte-Dossier N°42"/>
  </r>
  <r>
    <x v="6"/>
    <n v="2000"/>
    <n v="2"/>
    <s v="Servandoni"/>
    <s v="11 rue Servandoni"/>
    <s v="Table Elévatrice N°43"/>
  </r>
  <r>
    <x v="0"/>
    <s v="525 Kg"/>
    <n v="6"/>
    <s v="Palais du Luxembourg"/>
    <s v="15 rue de Vaugirard"/>
    <s v="Palais Pavillon Ouest A N°44"/>
  </r>
  <r>
    <x v="2"/>
    <s v="300 Kg"/>
    <n v="4"/>
    <s v="Garancière"/>
    <s v="8 Rue Garancière"/>
    <s v="Monte-Dossier N°45"/>
  </r>
  <r>
    <x v="6"/>
    <n v="500"/>
    <n v="2"/>
    <s v="Petit Luxembourg Présidence"/>
    <s v="15 rue de Vaugirard"/>
    <s v="Table Elévatrice Présidence N°46"/>
  </r>
  <r>
    <x v="6"/>
    <n v="1000"/>
    <n v="2"/>
    <s v="Petit Luxembourg Présidence"/>
    <s v="15 rue de Vaugirard"/>
    <s v="Table Elévatrice Restaurant Présidence N°47"/>
  </r>
  <r>
    <x v="5"/>
    <s v="280 Kg"/>
    <n v="2"/>
    <s v="Palais du Luxembourg"/>
    <s v="15 rue de Vaugirard"/>
    <s v="EPMR Cour d'Honneur N°49"/>
  </r>
  <r>
    <x v="7"/>
    <m/>
    <m/>
    <s v="Palais du Luxembourg"/>
    <s v="15 rue de Vaugirard"/>
    <s v="Géré par le Musée"/>
  </r>
  <r>
    <x v="0"/>
    <s v="630 Kg"/>
    <n v="6"/>
    <s v="46 Vaugirard"/>
    <s v="46 rue de Vaugirard"/>
    <s v="Ascenseur Duplex Droit N°51"/>
  </r>
  <r>
    <x v="0"/>
    <s v="630 Kg"/>
    <n v="6"/>
    <s v="46 Vaugirard"/>
    <s v="46 rue de Vaugirard"/>
    <s v="Ascenseur Duplex Gauche N°52"/>
  </r>
  <r>
    <x v="0"/>
    <s v="650 Kg"/>
    <n v="6"/>
    <s v="Casimir Delavigne"/>
    <s v="4 rue Casimir Delavigne"/>
    <s v="Ascenseur Principal N°54"/>
  </r>
  <r>
    <x v="5"/>
    <s v="400 Kg"/>
    <n v="2"/>
    <s v="Palais du Luxembourg"/>
    <s v="15 rue de Vaugirard"/>
    <s v="EPMR Médicis Côté Parking N°55"/>
  </r>
  <r>
    <x v="6"/>
    <n v="400"/>
    <n v="2"/>
    <s v="Palais du Luxembourg"/>
    <s v="15 rue de Vaugirard"/>
    <s v="Table Elévatrice Dépôt Infirmerie N°56"/>
  </r>
  <r>
    <x v="4"/>
    <s v="320 Kg"/>
    <n v="9"/>
    <s v="Bonaparte"/>
    <s v="75 rue Bonaparte"/>
    <s v="Monte-Charge Accompagné N°57"/>
  </r>
  <r>
    <x v="5"/>
    <s v="250 Kg"/>
    <n v="2"/>
    <s v="Bonaparte"/>
    <s v="75 rue Bonaparte"/>
    <s v="Chaise "/>
  </r>
  <r>
    <x v="0"/>
    <s v="630 Kg"/>
    <n v="3"/>
    <s v="Petit Luxembourg Présidence"/>
    <s v="15 rue de Vaugirard"/>
    <s v="Petit Luxembourg Présidence Président N°59"/>
  </r>
  <r>
    <x v="0"/>
    <s v="630 Kg"/>
    <n v="2"/>
    <s v="Palais du Luxembourg"/>
    <s v="15 rue de Vaugirard"/>
    <s v="Salon Boffrand N°60"/>
  </r>
  <r>
    <x v="0"/>
    <s v="630 Kg"/>
    <n v="5"/>
    <s v="Accueil DAPJ"/>
    <s v="64 Boulevard Saint Michel"/>
    <s v="Ascenseur Chartreux N°61"/>
  </r>
  <r>
    <x v="5"/>
    <s v="315 Kg"/>
    <n v="2"/>
    <s v="Accueil DAPJ"/>
    <s v="64 Boulevard Saint Michel"/>
    <s v="EPMR Chartreux N°62"/>
  </r>
  <r>
    <x v="4"/>
    <s v="630 Kg"/>
    <n v="9"/>
    <s v="Bonaparte"/>
    <s v="77 rue Bonaparte"/>
    <s v="Monte-Charge Accompagné N°63"/>
  </r>
  <r>
    <x v="5"/>
    <s v="320 Kg"/>
    <n v="2"/>
    <s v="Accueil DAPJ"/>
    <s v="64 Boulevard Saint Michel"/>
    <s v="EPMR Sous Porche N°64"/>
  </r>
  <r>
    <x v="5"/>
    <s v="320 Kg"/>
    <n v="2"/>
    <s v="Accueil DAPJ"/>
    <s v="64 Boulevard Saint Michel"/>
    <s v="EPMR Accès Orangerie N°65"/>
  </r>
  <r>
    <x v="0"/>
    <s v="500 Kg"/>
    <n v="3"/>
    <s v="Accueil DAPJ"/>
    <s v="64 Boulevard Saint Michel"/>
    <s v="Monte-Charge Cuisine N°66"/>
  </r>
  <r>
    <x v="3"/>
    <s v="1000 Kg"/>
    <n v="2"/>
    <s v="Accueil DAPJ"/>
    <s v="64 Boulevard Saint Michel"/>
    <s v="Monte-Charge Dépôt Infirmerie N°67"/>
  </r>
  <r>
    <x v="5"/>
    <s v="320 Kg"/>
    <n v="2"/>
    <s v="36 Vaugirard"/>
    <s v="36 rue de Vaugirard"/>
    <s v="EPMR Bâtiment P N°68"/>
  </r>
  <r>
    <x v="5"/>
    <s v="320 Kg"/>
    <n v="2"/>
    <s v="Palais du Luxembourg"/>
    <s v="15 rue de Vaugirard"/>
    <s v="EPMR Médicis Côté Entrée Salle N°69"/>
  </r>
  <r>
    <x v="5"/>
    <s v="320 Kg"/>
    <n v="2"/>
    <s v="Palais du Luxembourg"/>
    <s v="15 rue de Vaugirard"/>
    <s v="EPMR Couloir 2° Etage N°70"/>
  </r>
  <r>
    <x v="0"/>
    <s v="630 Kg"/>
    <n v="3"/>
    <s v="36 Vaugirard"/>
    <s v="36 rue de Vaugirard"/>
    <s v="Ascenseur Accès 1° étage Bât P N°71"/>
  </r>
  <r>
    <x v="4"/>
    <s v="1020 Kg"/>
    <n v="3"/>
    <s v="36 Vaugirard"/>
    <s v="36 rue de Vaugirard"/>
    <s v="Ascenseur Self Gauche N°72"/>
  </r>
  <r>
    <x v="4"/>
    <s v="1020 Kg"/>
    <n v="3"/>
    <s v="36 Vaugirard"/>
    <s v="36 rue de Vaugirard"/>
    <s v="Ascenseur Self Droit N°73"/>
  </r>
  <r>
    <x v="5"/>
    <s v="410 Kg"/>
    <n v="2"/>
    <s v="36 Vaugirard"/>
    <s v="36 rue de Vaugirard"/>
    <s v="EPMR Accès Self N°74"/>
  </r>
  <r>
    <x v="0"/>
    <s v="630 Kg"/>
    <n v="3"/>
    <s v="Accueil DAPJ"/>
    <s v="64 Boulevard Saint Michel"/>
    <s v="Ascenseur Orangerie N°75"/>
  </r>
  <r>
    <x v="0"/>
    <s v="630 Kg"/>
    <n v="4"/>
    <s v="Modulaire"/>
    <s v="15 rue de Vaugirard"/>
    <s v="Modulaire Gauche N°76"/>
  </r>
  <r>
    <x v="0"/>
    <s v="630 Kg"/>
    <n v="4"/>
    <s v="Modulaire"/>
    <s v="15 rue de Vaugirard"/>
    <s v="Modulaire Droit N°77"/>
  </r>
  <r>
    <x v="8"/>
    <n v="500"/>
    <n v="2"/>
    <s v="Palais du Luxembourg"/>
    <s v="15 rue de Vaugirard"/>
    <s v="Salle des Séances"/>
  </r>
  <r>
    <x v="5"/>
    <s v="400 Kg"/>
    <n v="2"/>
    <s v="Guynemer"/>
    <s v="3 rue Guynemer"/>
    <s v="EPMR Guynemer N°79"/>
  </r>
  <r>
    <x v="5"/>
    <s v="400 Kg"/>
    <n v="2"/>
    <s v="Palais du Luxembourg"/>
    <s v="15 rue de Vaugirard"/>
    <s v="EPMR Accès A0029 N°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K6:M23" firstHeaderRow="1" firstDataRow="1" firstDataCol="0"/>
  <pivotFields count="7"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eau croisé dynamique3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R7:S17" firstHeaderRow="1" firstDataRow="1" firstDataCol="1"/>
  <pivotFields count="6">
    <pivotField axis="axisRow" dataField="1" showAll="0">
      <items count="10">
        <item x="0"/>
        <item x="4"/>
        <item x="5"/>
        <item x="8"/>
        <item x="3"/>
        <item x="2"/>
        <item x="1"/>
        <item x="6"/>
        <item x="7"/>
        <item t="default"/>
      </items>
    </pivotField>
    <pivotField showAll="0"/>
    <pivotField showAll="0"/>
    <pivotField showAll="0"/>
    <pivotField showAll="0"/>
    <pivotField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Nombre de Type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A1:E38"/>
  <sheetViews>
    <sheetView showGridLines="0" view="pageBreakPreview" topLeftCell="A28" zoomScaleNormal="100" zoomScaleSheetLayoutView="100" workbookViewId="0">
      <selection activeCell="E38" sqref="E38"/>
    </sheetView>
  </sheetViews>
  <sheetFormatPr baseColWidth="10" defaultColWidth="10.6640625" defaultRowHeight="13.2" x14ac:dyDescent="0.25"/>
  <cols>
    <col min="1" max="2" width="16.6640625" style="26" customWidth="1"/>
    <col min="3" max="3" width="21.6640625" style="26" customWidth="1"/>
    <col min="4" max="4" width="18.6640625" style="26" customWidth="1"/>
    <col min="5" max="5" width="16.6640625" style="26" customWidth="1"/>
    <col min="6" max="16384" width="10.6640625" style="26"/>
  </cols>
  <sheetData>
    <row r="1" spans="1:5" x14ac:dyDescent="0.25">
      <c r="A1" s="134"/>
      <c r="B1" s="24"/>
      <c r="C1" s="25"/>
      <c r="D1" s="25"/>
      <c r="E1" s="25"/>
    </row>
    <row r="2" spans="1:5" ht="22.8" x14ac:dyDescent="0.25">
      <c r="A2" s="134"/>
      <c r="B2" s="27" t="s">
        <v>135</v>
      </c>
      <c r="C2" s="28"/>
      <c r="D2" s="28"/>
      <c r="E2" s="28"/>
    </row>
    <row r="3" spans="1:5" ht="22.8" x14ac:dyDescent="0.25">
      <c r="A3" s="134"/>
      <c r="B3" s="27" t="s">
        <v>136</v>
      </c>
      <c r="C3" s="28"/>
      <c r="D3" s="28"/>
      <c r="E3" s="28"/>
    </row>
    <row r="4" spans="1:5" ht="15.6" x14ac:dyDescent="0.25">
      <c r="A4" s="134"/>
      <c r="B4" s="29"/>
      <c r="C4" s="30"/>
      <c r="D4" s="30"/>
      <c r="E4" s="30"/>
    </row>
    <row r="5" spans="1:5" ht="15" x14ac:dyDescent="0.25">
      <c r="A5" s="134"/>
      <c r="B5" s="30" t="s">
        <v>137</v>
      </c>
      <c r="C5" s="28"/>
      <c r="D5" s="28"/>
      <c r="E5" s="28"/>
    </row>
    <row r="6" spans="1:5" x14ac:dyDescent="0.25">
      <c r="A6" s="134"/>
      <c r="B6" s="31"/>
      <c r="C6" s="28"/>
      <c r="D6" s="28"/>
      <c r="E6" s="28"/>
    </row>
    <row r="7" spans="1:5" x14ac:dyDescent="0.25">
      <c r="A7" s="134"/>
      <c r="B7" s="32" t="s">
        <v>138</v>
      </c>
      <c r="C7" s="28"/>
      <c r="D7" s="28"/>
      <c r="E7" s="28"/>
    </row>
    <row r="8" spans="1:5" x14ac:dyDescent="0.25">
      <c r="A8" s="33"/>
      <c r="B8" s="25"/>
      <c r="C8" s="25"/>
      <c r="D8" s="25"/>
      <c r="E8" s="25"/>
    </row>
    <row r="9" spans="1:5" x14ac:dyDescent="0.25">
      <c r="A9" s="33"/>
      <c r="B9" s="25"/>
      <c r="C9" s="25"/>
      <c r="D9" s="25"/>
      <c r="E9" s="25"/>
    </row>
    <row r="10" spans="1:5" ht="13.8" thickBot="1" x14ac:dyDescent="0.3">
      <c r="A10" s="33"/>
      <c r="B10" s="25"/>
      <c r="C10" s="25"/>
      <c r="D10" s="25"/>
      <c r="E10" s="25"/>
    </row>
    <row r="11" spans="1:5" x14ac:dyDescent="0.25">
      <c r="A11" s="34"/>
      <c r="B11" s="35"/>
      <c r="C11" s="35"/>
      <c r="D11" s="35"/>
      <c r="E11" s="36"/>
    </row>
    <row r="12" spans="1:5" x14ac:dyDescent="0.25">
      <c r="A12" s="37"/>
      <c r="B12" s="38"/>
      <c r="C12" s="38"/>
      <c r="D12" s="38"/>
      <c r="E12" s="39"/>
    </row>
    <row r="13" spans="1:5" ht="88.5" customHeight="1" x14ac:dyDescent="0.25">
      <c r="A13" s="135" t="s">
        <v>149</v>
      </c>
      <c r="B13" s="136"/>
      <c r="C13" s="136"/>
      <c r="D13" s="136"/>
      <c r="E13" s="137"/>
    </row>
    <row r="14" spans="1:5" s="43" customFormat="1" ht="17.399999999999999" x14ac:dyDescent="0.25">
      <c r="A14" s="40"/>
      <c r="B14" s="41"/>
      <c r="C14" s="82" t="s">
        <v>150</v>
      </c>
      <c r="D14" s="80"/>
      <c r="E14" s="42"/>
    </row>
    <row r="15" spans="1:5" s="43" customFormat="1" ht="15" x14ac:dyDescent="0.25">
      <c r="A15" s="40"/>
      <c r="B15" s="41"/>
      <c r="C15" s="41"/>
      <c r="D15" s="41"/>
      <c r="E15" s="42"/>
    </row>
    <row r="16" spans="1:5" ht="39.75" customHeight="1" x14ac:dyDescent="0.25">
      <c r="A16" s="81" t="s">
        <v>151</v>
      </c>
      <c r="B16" s="44"/>
      <c r="C16" s="44"/>
      <c r="D16" s="44"/>
      <c r="E16" s="45"/>
    </row>
    <row r="17" spans="1:5" s="43" customFormat="1" ht="15" x14ac:dyDescent="0.25">
      <c r="A17" s="40"/>
      <c r="B17" s="41"/>
      <c r="C17" s="41"/>
      <c r="D17" s="41"/>
      <c r="E17" s="42"/>
    </row>
    <row r="18" spans="1:5" s="43" customFormat="1" ht="15" x14ac:dyDescent="0.25">
      <c r="A18" s="40"/>
      <c r="B18" s="41"/>
      <c r="C18" s="41"/>
      <c r="D18" s="41"/>
      <c r="E18" s="42"/>
    </row>
    <row r="19" spans="1:5" s="43" customFormat="1" ht="15.6" x14ac:dyDescent="0.25">
      <c r="A19" s="46"/>
      <c r="B19" s="47"/>
      <c r="C19" s="47"/>
      <c r="D19" s="47"/>
      <c r="E19" s="48"/>
    </row>
    <row r="20" spans="1:5" s="43" customFormat="1" ht="15.6" thickBot="1" x14ac:dyDescent="0.3">
      <c r="A20" s="49"/>
      <c r="B20" s="50"/>
      <c r="C20" s="50"/>
      <c r="D20" s="50"/>
      <c r="E20" s="51"/>
    </row>
    <row r="21" spans="1:5" x14ac:dyDescent="0.25">
      <c r="A21" s="52"/>
      <c r="B21" s="28"/>
      <c r="C21" s="28"/>
      <c r="D21" s="28"/>
      <c r="E21" s="28"/>
    </row>
    <row r="22" spans="1:5" ht="13.8" thickBot="1" x14ac:dyDescent="0.3">
      <c r="A22" s="52"/>
      <c r="B22" s="28"/>
      <c r="C22" s="28"/>
      <c r="D22" s="28"/>
      <c r="E22" s="28"/>
    </row>
    <row r="23" spans="1:5" ht="36.75" customHeight="1" thickBot="1" x14ac:dyDescent="0.3">
      <c r="A23" s="138" t="s">
        <v>139</v>
      </c>
      <c r="B23" s="139"/>
      <c r="C23" s="139"/>
      <c r="D23" s="139"/>
      <c r="E23" s="140"/>
    </row>
    <row r="24" spans="1:5" x14ac:dyDescent="0.25">
      <c r="A24" s="53"/>
      <c r="B24" s="38"/>
      <c r="C24" s="38"/>
      <c r="D24" s="38"/>
      <c r="E24" s="38"/>
    </row>
    <row r="25" spans="1:5" ht="13.8" thickBot="1" x14ac:dyDescent="0.3">
      <c r="A25" s="52"/>
      <c r="B25" s="28"/>
      <c r="C25" s="28"/>
      <c r="D25" s="28"/>
      <c r="E25" s="28"/>
    </row>
    <row r="26" spans="1:5" ht="61.5" customHeight="1" thickBot="1" x14ac:dyDescent="0.3">
      <c r="A26" s="141" t="s">
        <v>140</v>
      </c>
      <c r="B26" s="139"/>
      <c r="C26" s="139"/>
      <c r="D26" s="139"/>
      <c r="E26" s="140"/>
    </row>
    <row r="27" spans="1:5" x14ac:dyDescent="0.25">
      <c r="A27" s="53"/>
      <c r="B27" s="38"/>
      <c r="C27" s="38"/>
      <c r="D27" s="38"/>
      <c r="E27" s="38"/>
    </row>
    <row r="28" spans="1:5" x14ac:dyDescent="0.25">
      <c r="A28" s="54"/>
      <c r="B28" s="28"/>
      <c r="C28" s="28"/>
      <c r="D28" s="28"/>
      <c r="E28" s="28"/>
    </row>
    <row r="29" spans="1:5" x14ac:dyDescent="0.25">
      <c r="A29" s="54"/>
      <c r="B29" s="25"/>
      <c r="C29" s="25"/>
      <c r="D29" s="25"/>
      <c r="E29" s="25"/>
    </row>
    <row r="30" spans="1:5" x14ac:dyDescent="0.25">
      <c r="A30" s="54"/>
      <c r="B30" s="25"/>
      <c r="C30" s="25"/>
      <c r="D30" s="25"/>
      <c r="E30" s="25"/>
    </row>
    <row r="31" spans="1:5" x14ac:dyDescent="0.25">
      <c r="A31" s="33"/>
      <c r="B31" s="25"/>
      <c r="C31" s="25"/>
      <c r="D31" s="25"/>
      <c r="E31" s="25"/>
    </row>
    <row r="32" spans="1:5" x14ac:dyDescent="0.25">
      <c r="A32" s="33"/>
      <c r="B32" s="25"/>
      <c r="C32" s="25"/>
      <c r="D32" s="25"/>
      <c r="E32" s="25"/>
    </row>
    <row r="33" spans="1:5" x14ac:dyDescent="0.25">
      <c r="A33" s="33"/>
      <c r="B33" s="25"/>
      <c r="C33" s="25"/>
      <c r="D33" s="25"/>
      <c r="E33" s="25"/>
    </row>
    <row r="34" spans="1:5" x14ac:dyDescent="0.25">
      <c r="A34" s="33"/>
      <c r="B34" s="25"/>
      <c r="C34" s="25"/>
      <c r="D34" s="25"/>
      <c r="E34" s="25"/>
    </row>
    <row r="35" spans="1:5" x14ac:dyDescent="0.25">
      <c r="A35" s="33"/>
      <c r="B35" s="25"/>
      <c r="C35" s="25"/>
      <c r="D35" s="25"/>
      <c r="E35" s="25"/>
    </row>
    <row r="36" spans="1:5" x14ac:dyDescent="0.25">
      <c r="A36" s="33"/>
      <c r="B36" s="25"/>
      <c r="C36" s="25"/>
      <c r="D36" s="25"/>
      <c r="E36" s="25"/>
    </row>
    <row r="37" spans="1:5" x14ac:dyDescent="0.25">
      <c r="A37" s="33"/>
      <c r="B37" s="25"/>
      <c r="C37" s="25"/>
      <c r="D37" s="25"/>
      <c r="E37" s="25"/>
    </row>
    <row r="38" spans="1:5" ht="24.6" x14ac:dyDescent="0.25">
      <c r="A38" s="55"/>
      <c r="B38" s="25"/>
      <c r="C38" s="25"/>
      <c r="D38" s="25"/>
      <c r="E38" s="133" t="s">
        <v>158</v>
      </c>
    </row>
  </sheetData>
  <mergeCells count="4">
    <mergeCell ref="A1:A7"/>
    <mergeCell ref="A13:E13"/>
    <mergeCell ref="A23:E23"/>
    <mergeCell ref="A26:E26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14999847407452621"/>
    <pageSetUpPr fitToPage="1"/>
  </sheetPr>
  <dimension ref="A1:N89"/>
  <sheetViews>
    <sheetView topLeftCell="C1" zoomScale="62" zoomScaleNormal="115" workbookViewId="0">
      <pane ySplit="6" topLeftCell="A7" activePane="bottomLeft" state="frozen"/>
      <selection pane="bottomLeft" activeCell="H8" sqref="H8"/>
    </sheetView>
  </sheetViews>
  <sheetFormatPr baseColWidth="10" defaultColWidth="9.109375" defaultRowHeight="14.4" x14ac:dyDescent="0.3"/>
  <cols>
    <col min="1" max="1" width="8.6640625" customWidth="1"/>
    <col min="2" max="2" width="22.6640625" customWidth="1"/>
    <col min="3" max="3" width="15.6640625" style="1" customWidth="1"/>
    <col min="4" max="4" width="13.33203125" style="1" customWidth="1"/>
    <col min="5" max="5" width="22.109375" style="1" customWidth="1"/>
    <col min="6" max="6" width="27.6640625" customWidth="1"/>
    <col min="7" max="7" width="44.109375" customWidth="1"/>
    <col min="8" max="10" width="20.6640625" style="127" customWidth="1"/>
    <col min="11" max="11" width="20.6640625" customWidth="1"/>
    <col min="12" max="12" width="15.6640625" customWidth="1"/>
    <col min="13" max="14" width="20.6640625" customWidth="1"/>
    <col min="15" max="31" width="5.6640625" customWidth="1"/>
    <col min="32" max="45" width="9.109375" customWidth="1"/>
  </cols>
  <sheetData>
    <row r="1" spans="1:14" ht="17.399999999999999" x14ac:dyDescent="0.3">
      <c r="A1" s="142" t="s">
        <v>156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ht="18" x14ac:dyDescent="0.3">
      <c r="A2" s="143" t="s">
        <v>157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x14ac:dyDescent="0.3">
      <c r="A3" s="23"/>
    </row>
    <row r="4" spans="1:14" ht="15" thickBot="1" x14ac:dyDescent="0.35"/>
    <row r="5" spans="1:14" ht="30" customHeight="1" thickTop="1" x14ac:dyDescent="0.3">
      <c r="A5" s="148" t="s">
        <v>126</v>
      </c>
      <c r="B5" s="105" t="s">
        <v>127</v>
      </c>
      <c r="C5" s="106"/>
      <c r="D5" s="106"/>
      <c r="E5" s="152" t="s">
        <v>1</v>
      </c>
      <c r="F5" s="152"/>
      <c r="G5" s="152"/>
      <c r="H5" s="153" t="s">
        <v>261</v>
      </c>
      <c r="I5" s="154"/>
      <c r="J5" s="155"/>
      <c r="K5" s="150" t="s">
        <v>262</v>
      </c>
      <c r="L5" s="150" t="s">
        <v>152</v>
      </c>
      <c r="M5" s="144" t="s">
        <v>159</v>
      </c>
      <c r="N5" s="156" t="s">
        <v>155</v>
      </c>
    </row>
    <row r="6" spans="1:14" ht="60" customHeight="1" thickBot="1" x14ac:dyDescent="0.35">
      <c r="A6" s="149"/>
      <c r="B6" s="96" t="s">
        <v>2</v>
      </c>
      <c r="C6" s="96" t="s">
        <v>128</v>
      </c>
      <c r="D6" s="97" t="s">
        <v>129</v>
      </c>
      <c r="E6" s="98" t="s">
        <v>0</v>
      </c>
      <c r="F6" s="98" t="s">
        <v>130</v>
      </c>
      <c r="G6" s="98" t="s">
        <v>1</v>
      </c>
      <c r="H6" s="126" t="s">
        <v>269</v>
      </c>
      <c r="I6" s="126" t="s">
        <v>267</v>
      </c>
      <c r="J6" s="126" t="s">
        <v>268</v>
      </c>
      <c r="K6" s="151"/>
      <c r="L6" s="151"/>
      <c r="M6" s="145"/>
      <c r="N6" s="157"/>
    </row>
    <row r="7" spans="1:14" s="2" customFormat="1" ht="49.95" customHeight="1" x14ac:dyDescent="0.3">
      <c r="A7" s="107">
        <v>1</v>
      </c>
      <c r="B7" s="90" t="s">
        <v>3</v>
      </c>
      <c r="C7" s="90">
        <v>560</v>
      </c>
      <c r="D7" s="90">
        <v>4</v>
      </c>
      <c r="E7" s="91" t="s">
        <v>160</v>
      </c>
      <c r="F7" s="92" t="s">
        <v>161</v>
      </c>
      <c r="G7" s="92" t="s">
        <v>162</v>
      </c>
      <c r="H7" s="99"/>
      <c r="I7" s="130" t="s">
        <v>263</v>
      </c>
      <c r="J7" s="130" t="s">
        <v>264</v>
      </c>
      <c r="K7" s="93">
        <f t="shared" ref="K7:K40" si="0">H7</f>
        <v>0</v>
      </c>
      <c r="L7" s="94"/>
      <c r="M7" s="95">
        <f>K7*L7</f>
        <v>0</v>
      </c>
      <c r="N7" s="108">
        <f>K7+M7</f>
        <v>0</v>
      </c>
    </row>
    <row r="8" spans="1:14" s="2" customFormat="1" ht="49.95" customHeight="1" x14ac:dyDescent="0.3">
      <c r="A8" s="109">
        <v>2</v>
      </c>
      <c r="B8" s="86" t="s">
        <v>3</v>
      </c>
      <c r="C8" s="86">
        <v>375</v>
      </c>
      <c r="D8" s="86">
        <v>3</v>
      </c>
      <c r="E8" s="17" t="s">
        <v>160</v>
      </c>
      <c r="F8" s="18" t="s">
        <v>161</v>
      </c>
      <c r="G8" s="18" t="s">
        <v>163</v>
      </c>
      <c r="H8" s="100"/>
      <c r="I8" s="130" t="s">
        <v>263</v>
      </c>
      <c r="J8" s="130" t="s">
        <v>264</v>
      </c>
      <c r="K8" s="93">
        <f t="shared" si="0"/>
        <v>0</v>
      </c>
      <c r="L8" s="88"/>
      <c r="M8" s="89">
        <f t="shared" ref="M8:M72" si="1">K8*L8</f>
        <v>0</v>
      </c>
      <c r="N8" s="108">
        <f t="shared" ref="N8:N72" si="2">K8*L8+K8</f>
        <v>0</v>
      </c>
    </row>
    <row r="9" spans="1:14" s="2" customFormat="1" ht="49.95" customHeight="1" x14ac:dyDescent="0.3">
      <c r="A9" s="109">
        <v>3</v>
      </c>
      <c r="B9" s="86" t="s">
        <v>3</v>
      </c>
      <c r="C9" s="86">
        <v>375</v>
      </c>
      <c r="D9" s="86">
        <v>2</v>
      </c>
      <c r="E9" s="17" t="s">
        <v>160</v>
      </c>
      <c r="F9" s="18" t="s">
        <v>161</v>
      </c>
      <c r="G9" s="18" t="s">
        <v>164</v>
      </c>
      <c r="H9" s="100"/>
      <c r="I9" s="130" t="s">
        <v>263</v>
      </c>
      <c r="J9" s="130" t="s">
        <v>264</v>
      </c>
      <c r="K9" s="93">
        <f t="shared" si="0"/>
        <v>0</v>
      </c>
      <c r="L9" s="88"/>
      <c r="M9" s="89">
        <f t="shared" si="1"/>
        <v>0</v>
      </c>
      <c r="N9" s="108">
        <f t="shared" si="2"/>
        <v>0</v>
      </c>
    </row>
    <row r="10" spans="1:14" s="2" customFormat="1" ht="49.95" customHeight="1" x14ac:dyDescent="0.3">
      <c r="A10" s="109">
        <v>4</v>
      </c>
      <c r="B10" s="86" t="s">
        <v>165</v>
      </c>
      <c r="C10" s="86">
        <v>300</v>
      </c>
      <c r="D10" s="86">
        <v>2</v>
      </c>
      <c r="E10" s="17" t="s">
        <v>160</v>
      </c>
      <c r="F10" s="18" t="s">
        <v>161</v>
      </c>
      <c r="G10" s="18" t="s">
        <v>166</v>
      </c>
      <c r="H10" s="100"/>
      <c r="I10" s="130" t="s">
        <v>263</v>
      </c>
      <c r="J10" s="130" t="s">
        <v>264</v>
      </c>
      <c r="K10" s="93">
        <f t="shared" si="0"/>
        <v>0</v>
      </c>
      <c r="L10" s="88"/>
      <c r="M10" s="89">
        <f t="shared" si="1"/>
        <v>0</v>
      </c>
      <c r="N10" s="108">
        <f t="shared" si="2"/>
        <v>0</v>
      </c>
    </row>
    <row r="11" spans="1:14" s="2" customFormat="1" ht="49.95" customHeight="1" x14ac:dyDescent="0.3">
      <c r="A11" s="109">
        <v>5</v>
      </c>
      <c r="B11" s="86" t="s">
        <v>165</v>
      </c>
      <c r="C11" s="86">
        <v>100</v>
      </c>
      <c r="D11" s="86">
        <v>2</v>
      </c>
      <c r="E11" s="17" t="s">
        <v>160</v>
      </c>
      <c r="F11" s="18" t="s">
        <v>161</v>
      </c>
      <c r="G11" s="18" t="s">
        <v>167</v>
      </c>
      <c r="H11" s="100"/>
      <c r="I11" s="130" t="s">
        <v>263</v>
      </c>
      <c r="J11" s="130" t="s">
        <v>264</v>
      </c>
      <c r="K11" s="93">
        <f t="shared" si="0"/>
        <v>0</v>
      </c>
      <c r="L11" s="88"/>
      <c r="M11" s="89">
        <f t="shared" si="1"/>
        <v>0</v>
      </c>
      <c r="N11" s="108">
        <f t="shared" si="2"/>
        <v>0</v>
      </c>
    </row>
    <row r="12" spans="1:14" s="2" customFormat="1" ht="49.95" customHeight="1" x14ac:dyDescent="0.3">
      <c r="A12" s="110">
        <v>6</v>
      </c>
      <c r="B12" s="87" t="s">
        <v>3</v>
      </c>
      <c r="C12" s="87">
        <v>480</v>
      </c>
      <c r="D12" s="87">
        <v>6</v>
      </c>
      <c r="E12" s="83" t="s">
        <v>160</v>
      </c>
      <c r="F12" s="84" t="s">
        <v>161</v>
      </c>
      <c r="G12" s="84" t="s">
        <v>168</v>
      </c>
      <c r="H12" s="101"/>
      <c r="I12" s="130" t="s">
        <v>263</v>
      </c>
      <c r="J12" s="130" t="s">
        <v>264</v>
      </c>
      <c r="K12" s="93">
        <f t="shared" si="0"/>
        <v>0</v>
      </c>
      <c r="L12" s="88"/>
      <c r="M12" s="89">
        <f t="shared" si="1"/>
        <v>0</v>
      </c>
      <c r="N12" s="108">
        <f t="shared" si="2"/>
        <v>0</v>
      </c>
    </row>
    <row r="13" spans="1:14" s="2" customFormat="1" ht="49.95" customHeight="1" x14ac:dyDescent="0.3">
      <c r="A13" s="110">
        <v>7</v>
      </c>
      <c r="B13" s="87" t="s">
        <v>3</v>
      </c>
      <c r="C13" s="87">
        <v>400</v>
      </c>
      <c r="D13" s="87">
        <v>5</v>
      </c>
      <c r="E13" s="83" t="s">
        <v>160</v>
      </c>
      <c r="F13" s="84" t="s">
        <v>161</v>
      </c>
      <c r="G13" s="84" t="s">
        <v>169</v>
      </c>
      <c r="H13" s="101"/>
      <c r="I13" s="130" t="s">
        <v>263</v>
      </c>
      <c r="J13" s="130" t="s">
        <v>264</v>
      </c>
      <c r="K13" s="93">
        <f t="shared" si="0"/>
        <v>0</v>
      </c>
      <c r="L13" s="88"/>
      <c r="M13" s="89">
        <f t="shared" si="1"/>
        <v>0</v>
      </c>
      <c r="N13" s="108">
        <f t="shared" si="2"/>
        <v>0</v>
      </c>
    </row>
    <row r="14" spans="1:14" s="2" customFormat="1" ht="49.95" customHeight="1" x14ac:dyDescent="0.3">
      <c r="A14" s="109">
        <v>8</v>
      </c>
      <c r="B14" s="86" t="s">
        <v>3</v>
      </c>
      <c r="C14" s="86">
        <v>375</v>
      </c>
      <c r="D14" s="86">
        <v>2</v>
      </c>
      <c r="E14" s="17" t="s">
        <v>160</v>
      </c>
      <c r="F14" s="18" t="s">
        <v>161</v>
      </c>
      <c r="G14" s="18" t="s">
        <v>170</v>
      </c>
      <c r="H14" s="100"/>
      <c r="I14" s="130" t="s">
        <v>263</v>
      </c>
      <c r="J14" s="130" t="s">
        <v>264</v>
      </c>
      <c r="K14" s="93">
        <f t="shared" si="0"/>
        <v>0</v>
      </c>
      <c r="L14" s="88"/>
      <c r="M14" s="89">
        <f t="shared" si="1"/>
        <v>0</v>
      </c>
      <c r="N14" s="108">
        <f t="shared" si="2"/>
        <v>0</v>
      </c>
    </row>
    <row r="15" spans="1:14" s="2" customFormat="1" ht="49.95" customHeight="1" x14ac:dyDescent="0.3">
      <c r="A15" s="109">
        <v>9</v>
      </c>
      <c r="B15" s="86" t="s">
        <v>3</v>
      </c>
      <c r="C15" s="86">
        <v>560</v>
      </c>
      <c r="D15" s="86">
        <v>3</v>
      </c>
      <c r="E15" s="17" t="s">
        <v>160</v>
      </c>
      <c r="F15" s="18" t="s">
        <v>161</v>
      </c>
      <c r="G15" s="18" t="s">
        <v>171</v>
      </c>
      <c r="H15" s="100"/>
      <c r="I15" s="130" t="s">
        <v>263</v>
      </c>
      <c r="J15" s="130" t="s">
        <v>264</v>
      </c>
      <c r="K15" s="93">
        <f t="shared" si="0"/>
        <v>0</v>
      </c>
      <c r="L15" s="88"/>
      <c r="M15" s="89">
        <f t="shared" si="1"/>
        <v>0</v>
      </c>
      <c r="N15" s="108">
        <f t="shared" si="2"/>
        <v>0</v>
      </c>
    </row>
    <row r="16" spans="1:14" s="2" customFormat="1" ht="49.95" customHeight="1" x14ac:dyDescent="0.3">
      <c r="A16" s="109">
        <v>10</v>
      </c>
      <c r="B16" s="86" t="s">
        <v>3</v>
      </c>
      <c r="C16" s="86">
        <v>630</v>
      </c>
      <c r="D16" s="86">
        <v>4</v>
      </c>
      <c r="E16" s="17" t="s">
        <v>160</v>
      </c>
      <c r="F16" s="18" t="s">
        <v>161</v>
      </c>
      <c r="G16" s="18" t="s">
        <v>172</v>
      </c>
      <c r="H16" s="100"/>
      <c r="I16" s="130" t="s">
        <v>263</v>
      </c>
      <c r="J16" s="130" t="s">
        <v>264</v>
      </c>
      <c r="K16" s="93">
        <f t="shared" si="0"/>
        <v>0</v>
      </c>
      <c r="L16" s="88"/>
      <c r="M16" s="89">
        <f t="shared" si="1"/>
        <v>0</v>
      </c>
      <c r="N16" s="108">
        <f t="shared" si="2"/>
        <v>0</v>
      </c>
    </row>
    <row r="17" spans="1:14" ht="49.95" customHeight="1" x14ac:dyDescent="0.3">
      <c r="A17" s="109">
        <v>11</v>
      </c>
      <c r="B17" s="86" t="s">
        <v>3</v>
      </c>
      <c r="C17" s="86">
        <v>525</v>
      </c>
      <c r="D17" s="86">
        <v>3</v>
      </c>
      <c r="E17" s="17" t="s">
        <v>160</v>
      </c>
      <c r="F17" s="18" t="s">
        <v>161</v>
      </c>
      <c r="G17" s="18" t="s">
        <v>173</v>
      </c>
      <c r="H17" s="100"/>
      <c r="I17" s="130" t="s">
        <v>263</v>
      </c>
      <c r="J17" s="130" t="s">
        <v>264</v>
      </c>
      <c r="K17" s="93">
        <f t="shared" si="0"/>
        <v>0</v>
      </c>
      <c r="L17" s="88"/>
      <c r="M17" s="89">
        <f t="shared" si="1"/>
        <v>0</v>
      </c>
      <c r="N17" s="108">
        <f t="shared" si="2"/>
        <v>0</v>
      </c>
    </row>
    <row r="18" spans="1:14" s="85" customFormat="1" ht="49.95" customHeight="1" x14ac:dyDescent="0.3">
      <c r="A18" s="110">
        <v>12</v>
      </c>
      <c r="B18" s="87" t="s">
        <v>174</v>
      </c>
      <c r="C18" s="87">
        <v>225</v>
      </c>
      <c r="D18" s="87">
        <v>2</v>
      </c>
      <c r="E18" s="83" t="s">
        <v>175</v>
      </c>
      <c r="F18" s="84" t="s">
        <v>161</v>
      </c>
      <c r="G18" s="84" t="s">
        <v>176</v>
      </c>
      <c r="H18" s="101"/>
      <c r="I18" s="130" t="s">
        <v>263</v>
      </c>
      <c r="J18" s="130" t="s">
        <v>264</v>
      </c>
      <c r="K18" s="93">
        <f t="shared" si="0"/>
        <v>0</v>
      </c>
      <c r="L18" s="88"/>
      <c r="M18" s="89">
        <f t="shared" si="1"/>
        <v>0</v>
      </c>
      <c r="N18" s="108">
        <f t="shared" si="2"/>
        <v>0</v>
      </c>
    </row>
    <row r="19" spans="1:14" s="2" customFormat="1" ht="49.95" customHeight="1" x14ac:dyDescent="0.3">
      <c r="A19" s="111">
        <v>13</v>
      </c>
      <c r="B19" s="57" t="s">
        <v>3</v>
      </c>
      <c r="C19" s="57">
        <v>630</v>
      </c>
      <c r="D19" s="57">
        <v>9</v>
      </c>
      <c r="E19" s="15" t="s">
        <v>177</v>
      </c>
      <c r="F19" s="16" t="s">
        <v>71</v>
      </c>
      <c r="G19" s="16" t="s">
        <v>178</v>
      </c>
      <c r="H19" s="104"/>
      <c r="I19" s="130" t="s">
        <v>263</v>
      </c>
      <c r="J19" s="130" t="s">
        <v>264</v>
      </c>
      <c r="K19" s="102">
        <f t="shared" si="0"/>
        <v>0</v>
      </c>
      <c r="L19" s="88"/>
      <c r="M19" s="89">
        <f t="shared" si="1"/>
        <v>0</v>
      </c>
      <c r="N19" s="108">
        <f t="shared" si="2"/>
        <v>0</v>
      </c>
    </row>
    <row r="20" spans="1:14" s="2" customFormat="1" ht="49.95" customHeight="1" x14ac:dyDescent="0.3">
      <c r="A20" s="111">
        <v>14</v>
      </c>
      <c r="B20" s="57" t="s">
        <v>3</v>
      </c>
      <c r="C20" s="57">
        <v>630</v>
      </c>
      <c r="D20" s="57">
        <v>8</v>
      </c>
      <c r="E20" s="15" t="s">
        <v>177</v>
      </c>
      <c r="F20" s="16" t="s">
        <v>71</v>
      </c>
      <c r="G20" s="16" t="s">
        <v>179</v>
      </c>
      <c r="H20" s="104"/>
      <c r="I20" s="130" t="s">
        <v>263</v>
      </c>
      <c r="J20" s="130" t="s">
        <v>264</v>
      </c>
      <c r="K20" s="102">
        <f t="shared" si="0"/>
        <v>0</v>
      </c>
      <c r="L20" s="88"/>
      <c r="M20" s="89">
        <f t="shared" si="1"/>
        <v>0</v>
      </c>
      <c r="N20" s="108">
        <f t="shared" si="2"/>
        <v>0</v>
      </c>
    </row>
    <row r="21" spans="1:14" s="2" customFormat="1" ht="49.95" customHeight="1" x14ac:dyDescent="0.3">
      <c r="A21" s="111">
        <v>15</v>
      </c>
      <c r="B21" s="57" t="s">
        <v>3</v>
      </c>
      <c r="C21" s="57">
        <v>630</v>
      </c>
      <c r="D21" s="57">
        <v>7</v>
      </c>
      <c r="E21" s="15" t="s">
        <v>180</v>
      </c>
      <c r="F21" s="16" t="s">
        <v>24</v>
      </c>
      <c r="G21" s="16" t="s">
        <v>181</v>
      </c>
      <c r="H21" s="104"/>
      <c r="I21" s="130" t="s">
        <v>263</v>
      </c>
      <c r="J21" s="130" t="s">
        <v>264</v>
      </c>
      <c r="K21" s="102">
        <f t="shared" si="0"/>
        <v>0</v>
      </c>
      <c r="L21" s="88"/>
      <c r="M21" s="89">
        <f t="shared" si="1"/>
        <v>0</v>
      </c>
      <c r="N21" s="108">
        <f t="shared" si="2"/>
        <v>0</v>
      </c>
    </row>
    <row r="22" spans="1:14" s="2" customFormat="1" ht="49.95" customHeight="1" x14ac:dyDescent="0.3">
      <c r="A22" s="111">
        <v>16</v>
      </c>
      <c r="B22" s="57" t="s">
        <v>3</v>
      </c>
      <c r="C22" s="57">
        <v>800</v>
      </c>
      <c r="D22" s="57">
        <v>8</v>
      </c>
      <c r="E22" s="15" t="s">
        <v>180</v>
      </c>
      <c r="F22" s="16" t="s">
        <v>24</v>
      </c>
      <c r="G22" s="16" t="s">
        <v>182</v>
      </c>
      <c r="H22" s="104"/>
      <c r="I22" s="130" t="s">
        <v>263</v>
      </c>
      <c r="J22" s="130" t="s">
        <v>264</v>
      </c>
      <c r="K22" s="102">
        <f t="shared" si="0"/>
        <v>0</v>
      </c>
      <c r="L22" s="88"/>
      <c r="M22" s="89">
        <f t="shared" si="1"/>
        <v>0</v>
      </c>
      <c r="N22" s="108">
        <f t="shared" si="2"/>
        <v>0</v>
      </c>
    </row>
    <row r="23" spans="1:14" s="2" customFormat="1" ht="49.95" customHeight="1" x14ac:dyDescent="0.3">
      <c r="A23" s="111">
        <v>17</v>
      </c>
      <c r="B23" s="57" t="s">
        <v>3</v>
      </c>
      <c r="C23" s="57">
        <v>600</v>
      </c>
      <c r="D23" s="57">
        <v>2</v>
      </c>
      <c r="E23" s="15" t="s">
        <v>160</v>
      </c>
      <c r="F23" s="16" t="s">
        <v>161</v>
      </c>
      <c r="G23" s="16" t="s">
        <v>183</v>
      </c>
      <c r="H23" s="104"/>
      <c r="I23" s="130" t="s">
        <v>263</v>
      </c>
      <c r="J23" s="130" t="s">
        <v>264</v>
      </c>
      <c r="K23" s="102">
        <f t="shared" si="0"/>
        <v>0</v>
      </c>
      <c r="L23" s="88"/>
      <c r="M23" s="89">
        <f t="shared" si="1"/>
        <v>0</v>
      </c>
      <c r="N23" s="108">
        <f t="shared" si="2"/>
        <v>0</v>
      </c>
    </row>
    <row r="24" spans="1:14" s="2" customFormat="1" ht="49.95" customHeight="1" x14ac:dyDescent="0.3">
      <c r="A24" s="111">
        <v>18</v>
      </c>
      <c r="B24" s="57" t="s">
        <v>184</v>
      </c>
      <c r="C24" s="57">
        <v>250</v>
      </c>
      <c r="D24" s="57">
        <v>2</v>
      </c>
      <c r="E24" s="15" t="s">
        <v>160</v>
      </c>
      <c r="F24" s="16" t="s">
        <v>161</v>
      </c>
      <c r="G24" s="16" t="s">
        <v>185</v>
      </c>
      <c r="H24" s="104"/>
      <c r="I24" s="130" t="s">
        <v>263</v>
      </c>
      <c r="J24" s="130" t="s">
        <v>264</v>
      </c>
      <c r="K24" s="102">
        <f t="shared" si="0"/>
        <v>0</v>
      </c>
      <c r="L24" s="88"/>
      <c r="M24" s="89">
        <f t="shared" si="1"/>
        <v>0</v>
      </c>
      <c r="N24" s="108">
        <f t="shared" si="2"/>
        <v>0</v>
      </c>
    </row>
    <row r="25" spans="1:14" s="2" customFormat="1" ht="49.95" customHeight="1" x14ac:dyDescent="0.3">
      <c r="A25" s="111">
        <v>19</v>
      </c>
      <c r="B25" s="57" t="s">
        <v>186</v>
      </c>
      <c r="C25" s="57">
        <v>300</v>
      </c>
      <c r="D25" s="57">
        <v>2</v>
      </c>
      <c r="E25" s="15" t="s">
        <v>160</v>
      </c>
      <c r="F25" s="16" t="s">
        <v>161</v>
      </c>
      <c r="G25" s="16" t="s">
        <v>187</v>
      </c>
      <c r="H25" s="104"/>
      <c r="I25" s="130" t="s">
        <v>263</v>
      </c>
      <c r="J25" s="130" t="s">
        <v>264</v>
      </c>
      <c r="K25" s="102">
        <f t="shared" si="0"/>
        <v>0</v>
      </c>
      <c r="L25" s="88"/>
      <c r="M25" s="89">
        <f t="shared" si="1"/>
        <v>0</v>
      </c>
      <c r="N25" s="108">
        <f t="shared" si="2"/>
        <v>0</v>
      </c>
    </row>
    <row r="26" spans="1:14" s="2" customFormat="1" ht="49.95" customHeight="1" x14ac:dyDescent="0.3">
      <c r="A26" s="111">
        <v>20</v>
      </c>
      <c r="B26" s="57" t="s">
        <v>3</v>
      </c>
      <c r="C26" s="57">
        <v>630</v>
      </c>
      <c r="D26" s="57">
        <v>4</v>
      </c>
      <c r="E26" s="15" t="s">
        <v>160</v>
      </c>
      <c r="F26" s="16" t="s">
        <v>161</v>
      </c>
      <c r="G26" s="16" t="s">
        <v>188</v>
      </c>
      <c r="H26" s="104"/>
      <c r="I26" s="130" t="s">
        <v>263</v>
      </c>
      <c r="J26" s="130" t="s">
        <v>264</v>
      </c>
      <c r="K26" s="102">
        <f t="shared" si="0"/>
        <v>0</v>
      </c>
      <c r="L26" s="88"/>
      <c r="M26" s="89">
        <f t="shared" si="1"/>
        <v>0</v>
      </c>
      <c r="N26" s="108">
        <f t="shared" si="2"/>
        <v>0</v>
      </c>
    </row>
    <row r="27" spans="1:14" s="2" customFormat="1" ht="49.95" customHeight="1" x14ac:dyDescent="0.3">
      <c r="A27" s="111">
        <v>21</v>
      </c>
      <c r="B27" s="57" t="s">
        <v>189</v>
      </c>
      <c r="C27" s="57">
        <v>375</v>
      </c>
      <c r="D27" s="57">
        <v>2</v>
      </c>
      <c r="E27" s="15" t="s">
        <v>190</v>
      </c>
      <c r="F27" s="16" t="s">
        <v>161</v>
      </c>
      <c r="G27" s="16" t="s">
        <v>191</v>
      </c>
      <c r="H27" s="104"/>
      <c r="I27" s="130" t="s">
        <v>263</v>
      </c>
      <c r="J27" s="130" t="s">
        <v>264</v>
      </c>
      <c r="K27" s="102">
        <f t="shared" si="0"/>
        <v>0</v>
      </c>
      <c r="L27" s="88"/>
      <c r="M27" s="89">
        <f t="shared" si="1"/>
        <v>0</v>
      </c>
      <c r="N27" s="108">
        <f t="shared" si="2"/>
        <v>0</v>
      </c>
    </row>
    <row r="28" spans="1:14" s="2" customFormat="1" ht="49.95" customHeight="1" x14ac:dyDescent="0.3">
      <c r="A28" s="111">
        <v>22</v>
      </c>
      <c r="B28" s="57" t="s">
        <v>189</v>
      </c>
      <c r="C28" s="57">
        <v>630</v>
      </c>
      <c r="D28" s="57">
        <v>2</v>
      </c>
      <c r="E28" s="15" t="s">
        <v>190</v>
      </c>
      <c r="F28" s="16" t="s">
        <v>161</v>
      </c>
      <c r="G28" s="16" t="s">
        <v>192</v>
      </c>
      <c r="H28" s="104"/>
      <c r="I28" s="130" t="s">
        <v>263</v>
      </c>
      <c r="J28" s="130" t="s">
        <v>264</v>
      </c>
      <c r="K28" s="102">
        <f t="shared" si="0"/>
        <v>0</v>
      </c>
      <c r="L28" s="88"/>
      <c r="M28" s="89">
        <f t="shared" si="1"/>
        <v>0</v>
      </c>
      <c r="N28" s="108">
        <f t="shared" si="2"/>
        <v>0</v>
      </c>
    </row>
    <row r="29" spans="1:14" s="2" customFormat="1" ht="49.95" customHeight="1" x14ac:dyDescent="0.3">
      <c r="A29" s="111">
        <v>23</v>
      </c>
      <c r="B29" s="57" t="s">
        <v>189</v>
      </c>
      <c r="C29" s="57">
        <v>200</v>
      </c>
      <c r="D29" s="57">
        <v>2</v>
      </c>
      <c r="E29" s="15" t="s">
        <v>193</v>
      </c>
      <c r="F29" s="16" t="s">
        <v>161</v>
      </c>
      <c r="G29" s="16" t="s">
        <v>194</v>
      </c>
      <c r="H29" s="104"/>
      <c r="I29" s="130" t="s">
        <v>263</v>
      </c>
      <c r="J29" s="130" t="s">
        <v>264</v>
      </c>
      <c r="K29" s="102">
        <f t="shared" si="0"/>
        <v>0</v>
      </c>
      <c r="L29" s="88"/>
      <c r="M29" s="89">
        <f t="shared" si="1"/>
        <v>0</v>
      </c>
      <c r="N29" s="108">
        <f t="shared" si="2"/>
        <v>0</v>
      </c>
    </row>
    <row r="30" spans="1:14" s="2" customFormat="1" ht="49.95" customHeight="1" x14ac:dyDescent="0.3">
      <c r="A30" s="111">
        <v>24</v>
      </c>
      <c r="B30" s="57" t="s">
        <v>3</v>
      </c>
      <c r="C30" s="57">
        <v>400</v>
      </c>
      <c r="D30" s="57">
        <v>3</v>
      </c>
      <c r="E30" s="15" t="s">
        <v>193</v>
      </c>
      <c r="F30" s="16" t="s">
        <v>161</v>
      </c>
      <c r="G30" s="16" t="s">
        <v>195</v>
      </c>
      <c r="H30" s="104"/>
      <c r="I30" s="130" t="s">
        <v>263</v>
      </c>
      <c r="J30" s="130" t="s">
        <v>264</v>
      </c>
      <c r="K30" s="102">
        <f t="shared" si="0"/>
        <v>0</v>
      </c>
      <c r="L30" s="88"/>
      <c r="M30" s="89">
        <f t="shared" si="1"/>
        <v>0</v>
      </c>
      <c r="N30" s="108">
        <f t="shared" si="2"/>
        <v>0</v>
      </c>
    </row>
    <row r="31" spans="1:14" s="2" customFormat="1" ht="49.95" customHeight="1" x14ac:dyDescent="0.3">
      <c r="A31" s="111">
        <v>25</v>
      </c>
      <c r="B31" s="57" t="s">
        <v>186</v>
      </c>
      <c r="C31" s="57">
        <v>300</v>
      </c>
      <c r="D31" s="57">
        <v>3</v>
      </c>
      <c r="E31" s="15" t="s">
        <v>193</v>
      </c>
      <c r="F31" s="16" t="s">
        <v>161</v>
      </c>
      <c r="G31" s="16" t="s">
        <v>196</v>
      </c>
      <c r="H31" s="104"/>
      <c r="I31" s="130" t="s">
        <v>263</v>
      </c>
      <c r="J31" s="130" t="s">
        <v>264</v>
      </c>
      <c r="K31" s="102">
        <f t="shared" si="0"/>
        <v>0</v>
      </c>
      <c r="L31" s="88"/>
      <c r="M31" s="89">
        <f t="shared" si="1"/>
        <v>0</v>
      </c>
      <c r="N31" s="108">
        <f t="shared" si="2"/>
        <v>0</v>
      </c>
    </row>
    <row r="32" spans="1:14" s="2" customFormat="1" ht="49.95" customHeight="1" x14ac:dyDescent="0.3">
      <c r="A32" s="111">
        <v>26</v>
      </c>
      <c r="B32" s="57" t="s">
        <v>3</v>
      </c>
      <c r="C32" s="57">
        <v>800</v>
      </c>
      <c r="D32" s="57">
        <v>10</v>
      </c>
      <c r="E32" s="15" t="s">
        <v>197</v>
      </c>
      <c r="F32" s="16" t="s">
        <v>198</v>
      </c>
      <c r="G32" s="16" t="s">
        <v>199</v>
      </c>
      <c r="H32" s="104"/>
      <c r="I32" s="130" t="s">
        <v>263</v>
      </c>
      <c r="J32" s="130" t="s">
        <v>264</v>
      </c>
      <c r="K32" s="102">
        <f t="shared" si="0"/>
        <v>0</v>
      </c>
      <c r="L32" s="88"/>
      <c r="M32" s="89">
        <f t="shared" si="1"/>
        <v>0</v>
      </c>
      <c r="N32" s="108">
        <f t="shared" si="2"/>
        <v>0</v>
      </c>
    </row>
    <row r="33" spans="1:14" s="2" customFormat="1" ht="49.95" customHeight="1" x14ac:dyDescent="0.3">
      <c r="A33" s="111">
        <v>27</v>
      </c>
      <c r="B33" s="57" t="s">
        <v>3</v>
      </c>
      <c r="C33" s="57">
        <v>800</v>
      </c>
      <c r="D33" s="57">
        <v>10</v>
      </c>
      <c r="E33" s="15" t="s">
        <v>197</v>
      </c>
      <c r="F33" s="16" t="s">
        <v>198</v>
      </c>
      <c r="G33" s="16" t="s">
        <v>200</v>
      </c>
      <c r="H33" s="104"/>
      <c r="I33" s="130" t="s">
        <v>263</v>
      </c>
      <c r="J33" s="130" t="s">
        <v>264</v>
      </c>
      <c r="K33" s="102">
        <f t="shared" si="0"/>
        <v>0</v>
      </c>
      <c r="L33" s="88"/>
      <c r="M33" s="89">
        <f t="shared" si="1"/>
        <v>0</v>
      </c>
      <c r="N33" s="108">
        <f t="shared" si="2"/>
        <v>0</v>
      </c>
    </row>
    <row r="34" spans="1:14" s="2" customFormat="1" ht="49.95" customHeight="1" x14ac:dyDescent="0.3">
      <c r="A34" s="111">
        <v>28</v>
      </c>
      <c r="B34" s="57" t="s">
        <v>3</v>
      </c>
      <c r="C34" s="57">
        <v>800</v>
      </c>
      <c r="D34" s="57">
        <v>7</v>
      </c>
      <c r="E34" s="15" t="s">
        <v>201</v>
      </c>
      <c r="F34" s="16" t="s">
        <v>202</v>
      </c>
      <c r="G34" s="16" t="s">
        <v>203</v>
      </c>
      <c r="H34" s="104"/>
      <c r="I34" s="130" t="s">
        <v>263</v>
      </c>
      <c r="J34" s="130" t="s">
        <v>264</v>
      </c>
      <c r="K34" s="102">
        <f t="shared" si="0"/>
        <v>0</v>
      </c>
      <c r="L34" s="88"/>
      <c r="M34" s="89">
        <f t="shared" si="1"/>
        <v>0</v>
      </c>
      <c r="N34" s="108">
        <f t="shared" si="2"/>
        <v>0</v>
      </c>
    </row>
    <row r="35" spans="1:14" s="2" customFormat="1" ht="49.95" customHeight="1" x14ac:dyDescent="0.3">
      <c r="A35" s="111">
        <v>29</v>
      </c>
      <c r="B35" s="57" t="s">
        <v>3</v>
      </c>
      <c r="C35" s="57">
        <v>800</v>
      </c>
      <c r="D35" s="57">
        <v>7</v>
      </c>
      <c r="E35" s="15" t="s">
        <v>201</v>
      </c>
      <c r="F35" s="16" t="s">
        <v>202</v>
      </c>
      <c r="G35" s="16" t="s">
        <v>204</v>
      </c>
      <c r="H35" s="104"/>
      <c r="I35" s="130" t="s">
        <v>263</v>
      </c>
      <c r="J35" s="130" t="s">
        <v>264</v>
      </c>
      <c r="K35" s="102">
        <f t="shared" si="0"/>
        <v>0</v>
      </c>
      <c r="L35" s="88"/>
      <c r="M35" s="89">
        <f t="shared" si="1"/>
        <v>0</v>
      </c>
      <c r="N35" s="108">
        <f t="shared" si="2"/>
        <v>0</v>
      </c>
    </row>
    <row r="36" spans="1:14" s="2" customFormat="1" ht="49.95" customHeight="1" x14ac:dyDescent="0.3">
      <c r="A36" s="111">
        <v>30</v>
      </c>
      <c r="B36" s="57" t="s">
        <v>184</v>
      </c>
      <c r="C36" s="57">
        <v>100</v>
      </c>
      <c r="D36" s="57">
        <v>5</v>
      </c>
      <c r="E36" s="15" t="s">
        <v>160</v>
      </c>
      <c r="F36" s="16" t="s">
        <v>161</v>
      </c>
      <c r="G36" s="16" t="s">
        <v>185</v>
      </c>
      <c r="H36" s="104"/>
      <c r="I36" s="130" t="s">
        <v>263</v>
      </c>
      <c r="J36" s="130" t="s">
        <v>264</v>
      </c>
      <c r="K36" s="102">
        <f t="shared" si="0"/>
        <v>0</v>
      </c>
      <c r="L36" s="88"/>
      <c r="M36" s="89">
        <f t="shared" si="1"/>
        <v>0</v>
      </c>
      <c r="N36" s="108">
        <f t="shared" si="2"/>
        <v>0</v>
      </c>
    </row>
    <row r="37" spans="1:14" s="2" customFormat="1" ht="49.95" customHeight="1" x14ac:dyDescent="0.3">
      <c r="A37" s="111">
        <v>31</v>
      </c>
      <c r="B37" s="57" t="s">
        <v>205</v>
      </c>
      <c r="C37" s="57">
        <v>315</v>
      </c>
      <c r="D37" s="57">
        <v>2</v>
      </c>
      <c r="E37" s="15" t="s">
        <v>175</v>
      </c>
      <c r="F37" s="16" t="s">
        <v>161</v>
      </c>
      <c r="G37" s="16" t="s">
        <v>206</v>
      </c>
      <c r="H37" s="104"/>
      <c r="I37" s="130" t="s">
        <v>263</v>
      </c>
      <c r="J37" s="130" t="s">
        <v>264</v>
      </c>
      <c r="K37" s="102">
        <f t="shared" si="0"/>
        <v>0</v>
      </c>
      <c r="L37" s="88"/>
      <c r="M37" s="89">
        <f t="shared" si="1"/>
        <v>0</v>
      </c>
      <c r="N37" s="108">
        <f t="shared" si="2"/>
        <v>0</v>
      </c>
    </row>
    <row r="38" spans="1:14" s="2" customFormat="1" ht="49.95" customHeight="1" x14ac:dyDescent="0.3">
      <c r="A38" s="111">
        <v>32</v>
      </c>
      <c r="B38" s="57" t="s">
        <v>3</v>
      </c>
      <c r="C38" s="57">
        <v>1000</v>
      </c>
      <c r="D38" s="57">
        <v>8</v>
      </c>
      <c r="E38" s="15" t="s">
        <v>160</v>
      </c>
      <c r="F38" s="16" t="s">
        <v>161</v>
      </c>
      <c r="G38" s="16" t="s">
        <v>207</v>
      </c>
      <c r="H38" s="104"/>
      <c r="I38" s="130" t="s">
        <v>263</v>
      </c>
      <c r="J38" s="130" t="s">
        <v>264</v>
      </c>
      <c r="K38" s="102">
        <f t="shared" si="0"/>
        <v>0</v>
      </c>
      <c r="L38" s="88"/>
      <c r="M38" s="89">
        <f t="shared" si="1"/>
        <v>0</v>
      </c>
      <c r="N38" s="108">
        <f t="shared" si="2"/>
        <v>0</v>
      </c>
    </row>
    <row r="39" spans="1:14" s="2" customFormat="1" ht="49.95" customHeight="1" x14ac:dyDescent="0.3">
      <c r="A39" s="111">
        <v>33</v>
      </c>
      <c r="B39" s="57" t="s">
        <v>189</v>
      </c>
      <c r="C39" s="57">
        <v>1500</v>
      </c>
      <c r="D39" s="57">
        <v>2</v>
      </c>
      <c r="E39" s="15" t="s">
        <v>160</v>
      </c>
      <c r="F39" s="16" t="s">
        <v>161</v>
      </c>
      <c r="G39" s="16" t="s">
        <v>208</v>
      </c>
      <c r="H39" s="104"/>
      <c r="I39" s="130" t="s">
        <v>263</v>
      </c>
      <c r="J39" s="130" t="s">
        <v>264</v>
      </c>
      <c r="K39" s="102">
        <f t="shared" si="0"/>
        <v>0</v>
      </c>
      <c r="L39" s="88"/>
      <c r="M39" s="89">
        <f t="shared" si="1"/>
        <v>0</v>
      </c>
      <c r="N39" s="108">
        <f t="shared" si="2"/>
        <v>0</v>
      </c>
    </row>
    <row r="40" spans="1:14" s="2" customFormat="1" ht="49.95" customHeight="1" x14ac:dyDescent="0.3">
      <c r="A40" s="111">
        <v>34</v>
      </c>
      <c r="B40" s="57" t="s">
        <v>186</v>
      </c>
      <c r="C40" s="57">
        <v>100</v>
      </c>
      <c r="D40" s="57">
        <v>2</v>
      </c>
      <c r="E40" s="15" t="s">
        <v>160</v>
      </c>
      <c r="F40" s="16" t="s">
        <v>161</v>
      </c>
      <c r="G40" s="103" t="s">
        <v>209</v>
      </c>
      <c r="H40" s="128"/>
      <c r="I40" s="130" t="s">
        <v>263</v>
      </c>
      <c r="J40" s="130" t="s">
        <v>264</v>
      </c>
      <c r="K40" s="102">
        <f t="shared" si="0"/>
        <v>0</v>
      </c>
      <c r="L40" s="88"/>
      <c r="M40" s="89">
        <f t="shared" si="1"/>
        <v>0</v>
      </c>
      <c r="N40" s="108">
        <f t="shared" si="2"/>
        <v>0</v>
      </c>
    </row>
    <row r="41" spans="1:14" s="2" customFormat="1" ht="49.95" customHeight="1" x14ac:dyDescent="0.3">
      <c r="A41" s="111">
        <v>35</v>
      </c>
      <c r="B41" s="57" t="s">
        <v>3</v>
      </c>
      <c r="C41" s="57">
        <v>630</v>
      </c>
      <c r="D41" s="57">
        <v>4</v>
      </c>
      <c r="E41" s="15" t="s">
        <v>210</v>
      </c>
      <c r="F41" s="16" t="s">
        <v>211</v>
      </c>
      <c r="G41" s="16" t="s">
        <v>212</v>
      </c>
      <c r="H41" s="104"/>
      <c r="I41" s="104"/>
      <c r="J41" s="104"/>
      <c r="K41" s="102">
        <f>I41+J41+H41</f>
        <v>0</v>
      </c>
      <c r="L41" s="88"/>
      <c r="M41" s="89">
        <f t="shared" si="1"/>
        <v>0</v>
      </c>
      <c r="N41" s="108">
        <f t="shared" si="2"/>
        <v>0</v>
      </c>
    </row>
    <row r="42" spans="1:14" s="2" customFormat="1" ht="49.95" customHeight="1" x14ac:dyDescent="0.3">
      <c r="A42" s="111">
        <v>36</v>
      </c>
      <c r="B42" s="57" t="s">
        <v>3</v>
      </c>
      <c r="C42" s="57">
        <v>400</v>
      </c>
      <c r="D42" s="57">
        <v>2</v>
      </c>
      <c r="E42" s="15" t="s">
        <v>213</v>
      </c>
      <c r="F42" s="16" t="s">
        <v>89</v>
      </c>
      <c r="G42" s="16" t="s">
        <v>214</v>
      </c>
      <c r="H42" s="104"/>
      <c r="I42" s="131" t="s">
        <v>263</v>
      </c>
      <c r="J42" s="131" t="s">
        <v>264</v>
      </c>
      <c r="K42" s="102">
        <f t="shared" ref="K42:K49" si="3">H42</f>
        <v>0</v>
      </c>
      <c r="L42" s="88"/>
      <c r="M42" s="89">
        <f t="shared" si="1"/>
        <v>0</v>
      </c>
      <c r="N42" s="108">
        <f t="shared" si="2"/>
        <v>0</v>
      </c>
    </row>
    <row r="43" spans="1:14" s="2" customFormat="1" ht="49.95" customHeight="1" x14ac:dyDescent="0.3">
      <c r="A43" s="111">
        <v>37</v>
      </c>
      <c r="B43" s="57" t="s">
        <v>186</v>
      </c>
      <c r="C43" s="57">
        <v>2000</v>
      </c>
      <c r="D43" s="57">
        <v>5</v>
      </c>
      <c r="E43" s="15" t="s">
        <v>215</v>
      </c>
      <c r="F43" s="16" t="s">
        <v>101</v>
      </c>
      <c r="G43" s="16"/>
      <c r="H43" s="104"/>
      <c r="I43" s="131" t="s">
        <v>263</v>
      </c>
      <c r="J43" s="131" t="s">
        <v>264</v>
      </c>
      <c r="K43" s="102">
        <f t="shared" si="3"/>
        <v>0</v>
      </c>
      <c r="L43" s="88"/>
      <c r="M43" s="89">
        <f t="shared" si="1"/>
        <v>0</v>
      </c>
      <c r="N43" s="108">
        <f t="shared" si="2"/>
        <v>0</v>
      </c>
    </row>
    <row r="44" spans="1:14" ht="49.95" customHeight="1" x14ac:dyDescent="0.3">
      <c r="A44" s="111">
        <v>38</v>
      </c>
      <c r="B44" s="57" t="s">
        <v>3</v>
      </c>
      <c r="C44" s="57">
        <v>450</v>
      </c>
      <c r="D44" s="57">
        <v>11</v>
      </c>
      <c r="E44" s="15" t="s">
        <v>215</v>
      </c>
      <c r="F44" s="16" t="s">
        <v>101</v>
      </c>
      <c r="G44" s="16"/>
      <c r="H44" s="104"/>
      <c r="I44" s="131" t="s">
        <v>263</v>
      </c>
      <c r="J44" s="131" t="s">
        <v>264</v>
      </c>
      <c r="K44" s="102">
        <f t="shared" si="3"/>
        <v>0</v>
      </c>
      <c r="L44" s="88"/>
      <c r="M44" s="89">
        <f t="shared" si="1"/>
        <v>0</v>
      </c>
      <c r="N44" s="108">
        <f t="shared" si="2"/>
        <v>0</v>
      </c>
    </row>
    <row r="45" spans="1:14" ht="49.95" customHeight="1" x14ac:dyDescent="0.3">
      <c r="A45" s="111">
        <v>39</v>
      </c>
      <c r="B45" s="57" t="s">
        <v>189</v>
      </c>
      <c r="C45" s="57">
        <v>1600</v>
      </c>
      <c r="D45" s="57">
        <v>2</v>
      </c>
      <c r="E45" s="15" t="s">
        <v>190</v>
      </c>
      <c r="F45" s="16" t="s">
        <v>161</v>
      </c>
      <c r="G45" s="16" t="s">
        <v>216</v>
      </c>
      <c r="H45" s="104"/>
      <c r="I45" s="131" t="s">
        <v>263</v>
      </c>
      <c r="J45" s="131" t="s">
        <v>264</v>
      </c>
      <c r="K45" s="102">
        <f t="shared" si="3"/>
        <v>0</v>
      </c>
      <c r="L45" s="88"/>
      <c r="M45" s="89">
        <f t="shared" si="1"/>
        <v>0</v>
      </c>
      <c r="N45" s="108">
        <f t="shared" si="2"/>
        <v>0</v>
      </c>
    </row>
    <row r="46" spans="1:14" ht="49.95" customHeight="1" x14ac:dyDescent="0.3">
      <c r="A46" s="111">
        <v>40</v>
      </c>
      <c r="B46" s="57" t="s">
        <v>189</v>
      </c>
      <c r="C46" s="57">
        <v>1600</v>
      </c>
      <c r="D46" s="57">
        <v>3</v>
      </c>
      <c r="E46" s="15" t="s">
        <v>217</v>
      </c>
      <c r="F46" s="16" t="s">
        <v>161</v>
      </c>
      <c r="G46" s="16" t="s">
        <v>218</v>
      </c>
      <c r="H46" s="104"/>
      <c r="I46" s="131" t="s">
        <v>263</v>
      </c>
      <c r="J46" s="131" t="s">
        <v>264</v>
      </c>
      <c r="K46" s="102">
        <f t="shared" si="3"/>
        <v>0</v>
      </c>
      <c r="L46" s="88"/>
      <c r="M46" s="89">
        <f t="shared" si="1"/>
        <v>0</v>
      </c>
      <c r="N46" s="108">
        <f t="shared" si="2"/>
        <v>0</v>
      </c>
    </row>
    <row r="47" spans="1:14" s="2" customFormat="1" ht="49.95" customHeight="1" x14ac:dyDescent="0.3">
      <c r="A47" s="111">
        <v>41</v>
      </c>
      <c r="B47" s="57" t="s">
        <v>219</v>
      </c>
      <c r="C47" s="57">
        <v>2000</v>
      </c>
      <c r="D47" s="57">
        <v>2</v>
      </c>
      <c r="E47" s="15" t="s">
        <v>220</v>
      </c>
      <c r="F47" s="16" t="s">
        <v>106</v>
      </c>
      <c r="G47" s="16"/>
      <c r="H47" s="104"/>
      <c r="I47" s="131" t="s">
        <v>263</v>
      </c>
      <c r="J47" s="131" t="s">
        <v>264</v>
      </c>
      <c r="K47" s="102">
        <f t="shared" si="3"/>
        <v>0</v>
      </c>
      <c r="L47" s="88"/>
      <c r="M47" s="89">
        <f t="shared" si="1"/>
        <v>0</v>
      </c>
      <c r="N47" s="108">
        <f t="shared" si="2"/>
        <v>0</v>
      </c>
    </row>
    <row r="48" spans="1:14" s="2" customFormat="1" ht="49.95" customHeight="1" x14ac:dyDescent="0.3">
      <c r="A48" s="111">
        <v>42</v>
      </c>
      <c r="B48" s="57" t="s">
        <v>184</v>
      </c>
      <c r="C48" s="57">
        <v>100</v>
      </c>
      <c r="D48" s="57">
        <v>2</v>
      </c>
      <c r="E48" s="15" t="s">
        <v>220</v>
      </c>
      <c r="F48" s="16" t="s">
        <v>106</v>
      </c>
      <c r="G48" s="16"/>
      <c r="H48" s="104"/>
      <c r="I48" s="131" t="s">
        <v>263</v>
      </c>
      <c r="J48" s="131" t="s">
        <v>264</v>
      </c>
      <c r="K48" s="102">
        <f t="shared" si="3"/>
        <v>0</v>
      </c>
      <c r="L48" s="88"/>
      <c r="M48" s="89">
        <f t="shared" si="1"/>
        <v>0</v>
      </c>
      <c r="N48" s="108">
        <f t="shared" si="2"/>
        <v>0</v>
      </c>
    </row>
    <row r="49" spans="1:14" s="2" customFormat="1" ht="49.95" customHeight="1" x14ac:dyDescent="0.3">
      <c r="A49" s="111">
        <v>43</v>
      </c>
      <c r="B49" s="57" t="s">
        <v>221</v>
      </c>
      <c r="C49" s="57">
        <v>2000</v>
      </c>
      <c r="D49" s="57">
        <v>2</v>
      </c>
      <c r="E49" s="15" t="s">
        <v>222</v>
      </c>
      <c r="F49" s="16" t="s">
        <v>106</v>
      </c>
      <c r="G49" s="16"/>
      <c r="H49" s="104"/>
      <c r="I49" s="131" t="s">
        <v>263</v>
      </c>
      <c r="J49" s="131" t="s">
        <v>264</v>
      </c>
      <c r="K49" s="102">
        <f t="shared" si="3"/>
        <v>0</v>
      </c>
      <c r="L49" s="88"/>
      <c r="M49" s="89">
        <f t="shared" si="1"/>
        <v>0</v>
      </c>
      <c r="N49" s="108">
        <f t="shared" si="2"/>
        <v>0</v>
      </c>
    </row>
    <row r="50" spans="1:14" s="2" customFormat="1" ht="49.95" customHeight="1" x14ac:dyDescent="0.3">
      <c r="A50" s="111">
        <v>44</v>
      </c>
      <c r="B50" s="57" t="s">
        <v>3</v>
      </c>
      <c r="C50" s="57">
        <v>525</v>
      </c>
      <c r="D50" s="57">
        <v>6</v>
      </c>
      <c r="E50" s="15" t="s">
        <v>160</v>
      </c>
      <c r="F50" s="16" t="s">
        <v>161</v>
      </c>
      <c r="G50" s="16" t="s">
        <v>223</v>
      </c>
      <c r="H50" s="104"/>
      <c r="I50" s="104"/>
      <c r="J50" s="104"/>
      <c r="K50" s="102">
        <f>I50+J50+H50</f>
        <v>0</v>
      </c>
      <c r="L50" s="88"/>
      <c r="M50" s="89">
        <f t="shared" si="1"/>
        <v>0</v>
      </c>
      <c r="N50" s="108">
        <f t="shared" si="2"/>
        <v>0</v>
      </c>
    </row>
    <row r="51" spans="1:14" ht="49.95" customHeight="1" x14ac:dyDescent="0.3">
      <c r="A51" s="111">
        <v>45</v>
      </c>
      <c r="B51" s="57" t="s">
        <v>184</v>
      </c>
      <c r="C51" s="57">
        <v>300</v>
      </c>
      <c r="D51" s="57">
        <v>4</v>
      </c>
      <c r="E51" s="15" t="s">
        <v>222</v>
      </c>
      <c r="F51" s="16" t="s">
        <v>224</v>
      </c>
      <c r="G51" s="16"/>
      <c r="H51" s="104"/>
      <c r="I51" s="131" t="s">
        <v>263</v>
      </c>
      <c r="J51" s="131" t="s">
        <v>264</v>
      </c>
      <c r="K51" s="102">
        <f>H51</f>
        <v>0</v>
      </c>
      <c r="L51" s="88"/>
      <c r="M51" s="89">
        <f t="shared" si="1"/>
        <v>0</v>
      </c>
      <c r="N51" s="108">
        <f t="shared" si="2"/>
        <v>0</v>
      </c>
    </row>
    <row r="52" spans="1:14" s="2" customFormat="1" ht="49.95" customHeight="1" x14ac:dyDescent="0.3">
      <c r="A52" s="111">
        <v>46</v>
      </c>
      <c r="B52" s="57" t="s">
        <v>221</v>
      </c>
      <c r="C52" s="57">
        <v>500</v>
      </c>
      <c r="D52" s="57">
        <v>2</v>
      </c>
      <c r="E52" s="15" t="s">
        <v>193</v>
      </c>
      <c r="F52" s="16" t="s">
        <v>161</v>
      </c>
      <c r="G52" s="16" t="s">
        <v>225</v>
      </c>
      <c r="H52" s="104"/>
      <c r="I52" s="131" t="s">
        <v>263</v>
      </c>
      <c r="J52" s="131" t="s">
        <v>264</v>
      </c>
      <c r="K52" s="102">
        <f>H52</f>
        <v>0</v>
      </c>
      <c r="L52" s="88"/>
      <c r="M52" s="89">
        <f t="shared" si="1"/>
        <v>0</v>
      </c>
      <c r="N52" s="108">
        <f t="shared" si="2"/>
        <v>0</v>
      </c>
    </row>
    <row r="53" spans="1:14" s="2" customFormat="1" ht="49.95" customHeight="1" x14ac:dyDescent="0.3">
      <c r="A53" s="111">
        <v>47</v>
      </c>
      <c r="B53" s="57" t="s">
        <v>221</v>
      </c>
      <c r="C53" s="57">
        <v>1000</v>
      </c>
      <c r="D53" s="57">
        <v>2</v>
      </c>
      <c r="E53" s="15" t="s">
        <v>190</v>
      </c>
      <c r="F53" s="16" t="s">
        <v>161</v>
      </c>
      <c r="G53" s="16" t="s">
        <v>226</v>
      </c>
      <c r="H53" s="104"/>
      <c r="I53" s="131" t="s">
        <v>263</v>
      </c>
      <c r="J53" s="131" t="s">
        <v>264</v>
      </c>
      <c r="K53" s="102">
        <f>H53</f>
        <v>0</v>
      </c>
      <c r="L53" s="88"/>
      <c r="M53" s="89">
        <f t="shared" si="1"/>
        <v>0</v>
      </c>
      <c r="N53" s="108">
        <f t="shared" si="2"/>
        <v>0</v>
      </c>
    </row>
    <row r="54" spans="1:14" ht="49.95" customHeight="1" x14ac:dyDescent="0.3">
      <c r="A54" s="111">
        <v>48</v>
      </c>
      <c r="B54" s="57" t="s">
        <v>3</v>
      </c>
      <c r="C54" s="57">
        <v>800</v>
      </c>
      <c r="D54" s="57">
        <v>10</v>
      </c>
      <c r="E54" s="15" t="s">
        <v>197</v>
      </c>
      <c r="F54" s="16" t="s">
        <v>198</v>
      </c>
      <c r="G54" s="16" t="s">
        <v>227</v>
      </c>
      <c r="H54" s="104"/>
      <c r="I54" s="131" t="s">
        <v>263</v>
      </c>
      <c r="J54" s="131" t="s">
        <v>264</v>
      </c>
      <c r="K54" s="102">
        <f>H54</f>
        <v>0</v>
      </c>
      <c r="L54" s="88"/>
      <c r="M54" s="89">
        <f t="shared" si="1"/>
        <v>0</v>
      </c>
      <c r="N54" s="108">
        <f t="shared" si="2"/>
        <v>0</v>
      </c>
    </row>
    <row r="55" spans="1:14" ht="49.95" customHeight="1" x14ac:dyDescent="0.3">
      <c r="A55" s="111">
        <v>49</v>
      </c>
      <c r="B55" s="57" t="s">
        <v>205</v>
      </c>
      <c r="C55" s="57">
        <v>280</v>
      </c>
      <c r="D55" s="57">
        <v>2</v>
      </c>
      <c r="E55" s="15" t="s">
        <v>160</v>
      </c>
      <c r="F55" s="16" t="s">
        <v>161</v>
      </c>
      <c r="G55" s="16" t="s">
        <v>228</v>
      </c>
      <c r="H55" s="104"/>
      <c r="I55" s="131" t="s">
        <v>263</v>
      </c>
      <c r="J55" s="131" t="s">
        <v>264</v>
      </c>
      <c r="K55" s="102">
        <f>H55</f>
        <v>0</v>
      </c>
      <c r="L55" s="88"/>
      <c r="M55" s="89">
        <f t="shared" si="1"/>
        <v>0</v>
      </c>
      <c r="N55" s="108">
        <f t="shared" si="2"/>
        <v>0</v>
      </c>
    </row>
    <row r="56" spans="1:14" ht="49.95" customHeight="1" x14ac:dyDescent="0.3">
      <c r="A56" s="111">
        <v>51</v>
      </c>
      <c r="B56" s="57" t="s">
        <v>3</v>
      </c>
      <c r="C56" s="57">
        <v>630</v>
      </c>
      <c r="D56" s="57">
        <v>6</v>
      </c>
      <c r="E56" s="15" t="s">
        <v>229</v>
      </c>
      <c r="F56" s="16" t="s">
        <v>113</v>
      </c>
      <c r="G56" s="16" t="s">
        <v>230</v>
      </c>
      <c r="H56" s="104"/>
      <c r="I56" s="104"/>
      <c r="J56" s="104"/>
      <c r="K56" s="102">
        <f>I56+J56+H56</f>
        <v>0</v>
      </c>
      <c r="L56" s="88"/>
      <c r="M56" s="89">
        <f t="shared" si="1"/>
        <v>0</v>
      </c>
      <c r="N56" s="108">
        <f t="shared" si="2"/>
        <v>0</v>
      </c>
    </row>
    <row r="57" spans="1:14" s="2" customFormat="1" ht="49.95" customHeight="1" x14ac:dyDescent="0.3">
      <c r="A57" s="111">
        <v>52</v>
      </c>
      <c r="B57" s="57" t="s">
        <v>3</v>
      </c>
      <c r="C57" s="57">
        <v>630</v>
      </c>
      <c r="D57" s="57">
        <v>6</v>
      </c>
      <c r="E57" s="15" t="s">
        <v>229</v>
      </c>
      <c r="F57" s="16" t="s">
        <v>113</v>
      </c>
      <c r="G57" s="16" t="s">
        <v>231</v>
      </c>
      <c r="H57" s="104"/>
      <c r="I57" s="104"/>
      <c r="J57" s="104"/>
      <c r="K57" s="102">
        <f>I57+J57+H57</f>
        <v>0</v>
      </c>
      <c r="L57" s="88"/>
      <c r="M57" s="89">
        <f t="shared" si="1"/>
        <v>0</v>
      </c>
      <c r="N57" s="108">
        <f t="shared" si="2"/>
        <v>0</v>
      </c>
    </row>
    <row r="58" spans="1:14" s="2" customFormat="1" ht="49.95" customHeight="1" x14ac:dyDescent="0.3">
      <c r="A58" s="111">
        <v>53</v>
      </c>
      <c r="B58" s="57" t="s">
        <v>221</v>
      </c>
      <c r="C58" s="57">
        <v>2000</v>
      </c>
      <c r="D58" s="57">
        <v>1</v>
      </c>
      <c r="E58" s="15" t="s">
        <v>265</v>
      </c>
      <c r="F58" s="16" t="s">
        <v>243</v>
      </c>
      <c r="G58" s="16" t="s">
        <v>266</v>
      </c>
      <c r="H58" s="104"/>
      <c r="I58" s="131" t="s">
        <v>263</v>
      </c>
      <c r="J58" s="131" t="s">
        <v>264</v>
      </c>
      <c r="K58" s="102">
        <f>H58</f>
        <v>0</v>
      </c>
      <c r="L58" s="88"/>
      <c r="M58" s="89">
        <f t="shared" ref="M58" si="4">K58*L58</f>
        <v>0</v>
      </c>
      <c r="N58" s="108">
        <f t="shared" ref="N58" si="5">K58*L58+K58</f>
        <v>0</v>
      </c>
    </row>
    <row r="59" spans="1:14" s="2" customFormat="1" ht="49.95" customHeight="1" x14ac:dyDescent="0.3">
      <c r="A59" s="111">
        <v>54</v>
      </c>
      <c r="B59" s="57" t="s">
        <v>3</v>
      </c>
      <c r="C59" s="57">
        <v>650</v>
      </c>
      <c r="D59" s="57">
        <v>6</v>
      </c>
      <c r="E59" s="15" t="s">
        <v>232</v>
      </c>
      <c r="F59" s="16" t="s">
        <v>117</v>
      </c>
      <c r="G59" s="16" t="s">
        <v>233</v>
      </c>
      <c r="H59" s="104"/>
      <c r="I59" s="104"/>
      <c r="J59" s="104"/>
      <c r="K59" s="102">
        <f>I59+J59+H59</f>
        <v>0</v>
      </c>
      <c r="L59" s="88"/>
      <c r="M59" s="89">
        <f t="shared" si="1"/>
        <v>0</v>
      </c>
      <c r="N59" s="108">
        <f t="shared" si="2"/>
        <v>0</v>
      </c>
    </row>
    <row r="60" spans="1:14" s="2" customFormat="1" ht="49.95" customHeight="1" x14ac:dyDescent="0.3">
      <c r="A60" s="111">
        <v>55</v>
      </c>
      <c r="B60" s="57" t="s">
        <v>205</v>
      </c>
      <c r="C60" s="57">
        <v>400</v>
      </c>
      <c r="D60" s="57">
        <v>2</v>
      </c>
      <c r="E60" s="15" t="s">
        <v>160</v>
      </c>
      <c r="F60" s="16" t="s">
        <v>161</v>
      </c>
      <c r="G60" s="16" t="s">
        <v>234</v>
      </c>
      <c r="H60" s="104"/>
      <c r="I60" s="131" t="s">
        <v>263</v>
      </c>
      <c r="J60" s="131" t="s">
        <v>264</v>
      </c>
      <c r="K60" s="102">
        <f>H60</f>
        <v>0</v>
      </c>
      <c r="L60" s="88"/>
      <c r="M60" s="89">
        <f t="shared" si="1"/>
        <v>0</v>
      </c>
      <c r="N60" s="108">
        <f t="shared" si="2"/>
        <v>0</v>
      </c>
    </row>
    <row r="61" spans="1:14" s="2" customFormat="1" ht="49.95" customHeight="1" x14ac:dyDescent="0.3">
      <c r="A61" s="111">
        <v>56</v>
      </c>
      <c r="B61" s="57" t="s">
        <v>221</v>
      </c>
      <c r="C61" s="57">
        <v>400</v>
      </c>
      <c r="D61" s="57">
        <v>2</v>
      </c>
      <c r="E61" s="15" t="s">
        <v>235</v>
      </c>
      <c r="F61" s="16" t="s">
        <v>236</v>
      </c>
      <c r="G61" s="16" t="s">
        <v>237</v>
      </c>
      <c r="H61" s="104"/>
      <c r="I61" s="131" t="s">
        <v>263</v>
      </c>
      <c r="J61" s="131" t="s">
        <v>264</v>
      </c>
      <c r="K61" s="102">
        <f>H61</f>
        <v>0</v>
      </c>
      <c r="L61" s="88"/>
      <c r="M61" s="89">
        <f t="shared" si="1"/>
        <v>0</v>
      </c>
      <c r="N61" s="108">
        <f t="shared" si="2"/>
        <v>0</v>
      </c>
    </row>
    <row r="62" spans="1:14" s="2" customFormat="1" ht="49.95" customHeight="1" x14ac:dyDescent="0.3">
      <c r="A62" s="111">
        <v>57</v>
      </c>
      <c r="B62" s="57" t="s">
        <v>219</v>
      </c>
      <c r="C62" s="57">
        <v>320</v>
      </c>
      <c r="D62" s="57">
        <v>9</v>
      </c>
      <c r="E62" s="15" t="s">
        <v>177</v>
      </c>
      <c r="F62" s="16" t="s">
        <v>71</v>
      </c>
      <c r="G62" s="16"/>
      <c r="H62" s="104"/>
      <c r="I62" s="131" t="s">
        <v>263</v>
      </c>
      <c r="J62" s="131" t="s">
        <v>264</v>
      </c>
      <c r="K62" s="102">
        <f>H62</f>
        <v>0</v>
      </c>
      <c r="L62" s="88"/>
      <c r="M62" s="89">
        <f t="shared" si="1"/>
        <v>0</v>
      </c>
      <c r="N62" s="108">
        <f t="shared" si="2"/>
        <v>0</v>
      </c>
    </row>
    <row r="63" spans="1:14" s="2" customFormat="1" ht="49.95" customHeight="1" x14ac:dyDescent="0.3">
      <c r="A63" s="111">
        <v>58</v>
      </c>
      <c r="B63" s="57" t="s">
        <v>174</v>
      </c>
      <c r="C63" s="57">
        <v>250</v>
      </c>
      <c r="D63" s="57">
        <v>1</v>
      </c>
      <c r="E63" s="15" t="s">
        <v>177</v>
      </c>
      <c r="F63" s="16" t="s">
        <v>71</v>
      </c>
      <c r="G63" s="16"/>
      <c r="H63" s="104"/>
      <c r="I63" s="131" t="s">
        <v>263</v>
      </c>
      <c r="J63" s="131" t="s">
        <v>264</v>
      </c>
      <c r="K63" s="102">
        <f>H63</f>
        <v>0</v>
      </c>
      <c r="L63" s="88"/>
      <c r="M63" s="89">
        <f t="shared" si="1"/>
        <v>0</v>
      </c>
      <c r="N63" s="108">
        <f t="shared" si="2"/>
        <v>0</v>
      </c>
    </row>
    <row r="64" spans="1:14" s="2" customFormat="1" ht="49.95" customHeight="1" x14ac:dyDescent="0.3">
      <c r="A64" s="111">
        <v>59</v>
      </c>
      <c r="B64" s="57" t="s">
        <v>3</v>
      </c>
      <c r="C64" s="57">
        <v>630</v>
      </c>
      <c r="D64" s="57">
        <v>3</v>
      </c>
      <c r="E64" s="15" t="s">
        <v>193</v>
      </c>
      <c r="F64" s="16" t="s">
        <v>161</v>
      </c>
      <c r="G64" s="16" t="s">
        <v>238</v>
      </c>
      <c r="H64" s="104"/>
      <c r="I64" s="131" t="s">
        <v>263</v>
      </c>
      <c r="J64" s="131" t="s">
        <v>264</v>
      </c>
      <c r="K64" s="102">
        <f>H64</f>
        <v>0</v>
      </c>
      <c r="L64" s="88"/>
      <c r="M64" s="89">
        <f t="shared" si="1"/>
        <v>0</v>
      </c>
      <c r="N64" s="108">
        <f t="shared" si="2"/>
        <v>0</v>
      </c>
    </row>
    <row r="65" spans="1:14" s="2" customFormat="1" ht="49.95" customHeight="1" x14ac:dyDescent="0.3">
      <c r="A65" s="111">
        <v>60</v>
      </c>
      <c r="B65" s="57" t="s">
        <v>3</v>
      </c>
      <c r="C65" s="57">
        <v>630</v>
      </c>
      <c r="D65" s="57">
        <v>2</v>
      </c>
      <c r="E65" s="15" t="s">
        <v>190</v>
      </c>
      <c r="F65" s="16" t="s">
        <v>161</v>
      </c>
      <c r="G65" s="16" t="s">
        <v>239</v>
      </c>
      <c r="H65" s="104"/>
      <c r="I65" s="104"/>
      <c r="J65" s="104"/>
      <c r="K65" s="102">
        <f>I65+J65+H65</f>
        <v>0</v>
      </c>
      <c r="L65" s="88"/>
      <c r="M65" s="89">
        <f t="shared" si="1"/>
        <v>0</v>
      </c>
      <c r="N65" s="108">
        <f t="shared" si="2"/>
        <v>0</v>
      </c>
    </row>
    <row r="66" spans="1:14" s="2" customFormat="1" ht="49.95" customHeight="1" x14ac:dyDescent="0.3">
      <c r="A66" s="111">
        <v>61</v>
      </c>
      <c r="B66" s="57" t="s">
        <v>3</v>
      </c>
      <c r="C66" s="57">
        <v>630</v>
      </c>
      <c r="D66" s="57">
        <v>5</v>
      </c>
      <c r="E66" s="20" t="s">
        <v>210</v>
      </c>
      <c r="F66" s="16" t="s">
        <v>211</v>
      </c>
      <c r="G66" s="16" t="s">
        <v>240</v>
      </c>
      <c r="H66" s="104"/>
      <c r="I66" s="131" t="s">
        <v>263</v>
      </c>
      <c r="J66" s="131" t="s">
        <v>264</v>
      </c>
      <c r="K66" s="102">
        <f t="shared" ref="K66:K79" si="6">H66</f>
        <v>0</v>
      </c>
      <c r="L66" s="88"/>
      <c r="M66" s="89">
        <f t="shared" si="1"/>
        <v>0</v>
      </c>
      <c r="N66" s="108">
        <f t="shared" si="2"/>
        <v>0</v>
      </c>
    </row>
    <row r="67" spans="1:14" s="2" customFormat="1" ht="49.95" customHeight="1" x14ac:dyDescent="0.3">
      <c r="A67" s="111">
        <v>62</v>
      </c>
      <c r="B67" s="57" t="s">
        <v>205</v>
      </c>
      <c r="C67" s="57">
        <v>315</v>
      </c>
      <c r="D67" s="57">
        <v>2</v>
      </c>
      <c r="E67" s="15" t="s">
        <v>210</v>
      </c>
      <c r="F67" s="16" t="s">
        <v>211</v>
      </c>
      <c r="G67" s="16" t="s">
        <v>240</v>
      </c>
      <c r="H67" s="104"/>
      <c r="I67" s="131" t="s">
        <v>263</v>
      </c>
      <c r="J67" s="131" t="s">
        <v>264</v>
      </c>
      <c r="K67" s="102">
        <f t="shared" si="6"/>
        <v>0</v>
      </c>
      <c r="L67" s="88"/>
      <c r="M67" s="89">
        <f t="shared" si="1"/>
        <v>0</v>
      </c>
      <c r="N67" s="108">
        <f t="shared" si="2"/>
        <v>0</v>
      </c>
    </row>
    <row r="68" spans="1:14" ht="49.95" customHeight="1" x14ac:dyDescent="0.3">
      <c r="A68" s="111">
        <v>63</v>
      </c>
      <c r="B68" s="57" t="s">
        <v>219</v>
      </c>
      <c r="C68" s="57">
        <v>525</v>
      </c>
      <c r="D68" s="57">
        <v>9</v>
      </c>
      <c r="E68" s="15" t="s">
        <v>180</v>
      </c>
      <c r="F68" s="16" t="s">
        <v>24</v>
      </c>
      <c r="G68" s="16" t="s">
        <v>233</v>
      </c>
      <c r="H68" s="104"/>
      <c r="I68" s="131" t="s">
        <v>263</v>
      </c>
      <c r="J68" s="131" t="s">
        <v>264</v>
      </c>
      <c r="K68" s="102">
        <f t="shared" si="6"/>
        <v>0</v>
      </c>
      <c r="L68" s="88"/>
      <c r="M68" s="89">
        <f t="shared" si="1"/>
        <v>0</v>
      </c>
      <c r="N68" s="108">
        <f t="shared" si="2"/>
        <v>0</v>
      </c>
    </row>
    <row r="69" spans="1:14" ht="49.95" customHeight="1" x14ac:dyDescent="0.3">
      <c r="A69" s="111">
        <v>64</v>
      </c>
      <c r="B69" s="57" t="s">
        <v>205</v>
      </c>
      <c r="C69" s="57">
        <v>320</v>
      </c>
      <c r="D69" s="57">
        <v>2</v>
      </c>
      <c r="E69" s="15" t="s">
        <v>210</v>
      </c>
      <c r="F69" s="16" t="s">
        <v>211</v>
      </c>
      <c r="G69" s="16" t="s">
        <v>241</v>
      </c>
      <c r="H69" s="104"/>
      <c r="I69" s="131" t="s">
        <v>263</v>
      </c>
      <c r="J69" s="131" t="s">
        <v>264</v>
      </c>
      <c r="K69" s="102">
        <f t="shared" si="6"/>
        <v>0</v>
      </c>
      <c r="L69" s="88"/>
      <c r="M69" s="89">
        <f t="shared" si="1"/>
        <v>0</v>
      </c>
      <c r="N69" s="108">
        <f t="shared" si="2"/>
        <v>0</v>
      </c>
    </row>
    <row r="70" spans="1:14" ht="49.95" customHeight="1" x14ac:dyDescent="0.3">
      <c r="A70" s="111">
        <v>65</v>
      </c>
      <c r="B70" s="57" t="s">
        <v>205</v>
      </c>
      <c r="C70" s="57">
        <v>320</v>
      </c>
      <c r="D70" s="57">
        <v>2</v>
      </c>
      <c r="E70" s="15" t="s">
        <v>242</v>
      </c>
      <c r="F70" s="16" t="s">
        <v>243</v>
      </c>
      <c r="G70" s="16" t="s">
        <v>244</v>
      </c>
      <c r="H70" s="104"/>
      <c r="I70" s="131" t="s">
        <v>263</v>
      </c>
      <c r="J70" s="131" t="s">
        <v>264</v>
      </c>
      <c r="K70" s="102">
        <f t="shared" si="6"/>
        <v>0</v>
      </c>
      <c r="L70" s="88"/>
      <c r="M70" s="89">
        <f t="shared" si="1"/>
        <v>0</v>
      </c>
      <c r="N70" s="108">
        <f t="shared" si="2"/>
        <v>0</v>
      </c>
    </row>
    <row r="71" spans="1:14" ht="49.95" customHeight="1" x14ac:dyDescent="0.3">
      <c r="A71" s="111">
        <v>66</v>
      </c>
      <c r="B71" s="57" t="s">
        <v>219</v>
      </c>
      <c r="C71" s="57">
        <v>500</v>
      </c>
      <c r="D71" s="57">
        <v>3</v>
      </c>
      <c r="E71" s="15" t="s">
        <v>210</v>
      </c>
      <c r="F71" s="16" t="s">
        <v>211</v>
      </c>
      <c r="G71" s="16" t="s">
        <v>245</v>
      </c>
      <c r="H71" s="104"/>
      <c r="I71" s="131" t="s">
        <v>263</v>
      </c>
      <c r="J71" s="131" t="s">
        <v>264</v>
      </c>
      <c r="K71" s="102">
        <f t="shared" si="6"/>
        <v>0</v>
      </c>
      <c r="L71" s="88"/>
      <c r="M71" s="89">
        <f t="shared" si="1"/>
        <v>0</v>
      </c>
      <c r="N71" s="108">
        <f t="shared" si="2"/>
        <v>0</v>
      </c>
    </row>
    <row r="72" spans="1:14" ht="49.95" customHeight="1" x14ac:dyDescent="0.3">
      <c r="A72" s="111">
        <v>67</v>
      </c>
      <c r="B72" s="57" t="s">
        <v>186</v>
      </c>
      <c r="C72" s="57">
        <v>1000</v>
      </c>
      <c r="D72" s="57">
        <v>2</v>
      </c>
      <c r="E72" s="15" t="s">
        <v>235</v>
      </c>
      <c r="F72" s="16" t="s">
        <v>246</v>
      </c>
      <c r="G72" s="16" t="s">
        <v>237</v>
      </c>
      <c r="H72" s="104"/>
      <c r="I72" s="131" t="s">
        <v>263</v>
      </c>
      <c r="J72" s="131" t="s">
        <v>264</v>
      </c>
      <c r="K72" s="102">
        <f t="shared" si="6"/>
        <v>0</v>
      </c>
      <c r="L72" s="88"/>
      <c r="M72" s="89">
        <f t="shared" si="1"/>
        <v>0</v>
      </c>
      <c r="N72" s="108">
        <f t="shared" si="2"/>
        <v>0</v>
      </c>
    </row>
    <row r="73" spans="1:14" ht="49.95" customHeight="1" x14ac:dyDescent="0.3">
      <c r="A73" s="111">
        <v>68</v>
      </c>
      <c r="B73" s="57" t="s">
        <v>205</v>
      </c>
      <c r="C73" s="57">
        <v>320</v>
      </c>
      <c r="D73" s="57">
        <v>2</v>
      </c>
      <c r="E73" s="15" t="s">
        <v>213</v>
      </c>
      <c r="F73" s="16" t="s">
        <v>89</v>
      </c>
      <c r="G73" s="16" t="s">
        <v>247</v>
      </c>
      <c r="H73" s="104"/>
      <c r="I73" s="131" t="s">
        <v>263</v>
      </c>
      <c r="J73" s="131" t="s">
        <v>264</v>
      </c>
      <c r="K73" s="102">
        <f t="shared" si="6"/>
        <v>0</v>
      </c>
      <c r="L73" s="88"/>
      <c r="M73" s="89">
        <f t="shared" ref="M73:M85" si="7">K73*L73</f>
        <v>0</v>
      </c>
      <c r="N73" s="108">
        <f t="shared" ref="N73:N85" si="8">K73*L73+K73</f>
        <v>0</v>
      </c>
    </row>
    <row r="74" spans="1:14" ht="49.95" customHeight="1" x14ac:dyDescent="0.3">
      <c r="A74" s="111">
        <v>69</v>
      </c>
      <c r="B74" s="57" t="s">
        <v>205</v>
      </c>
      <c r="C74" s="57">
        <v>320</v>
      </c>
      <c r="D74" s="57">
        <v>2</v>
      </c>
      <c r="E74" s="15" t="s">
        <v>160</v>
      </c>
      <c r="F74" s="16" t="s">
        <v>161</v>
      </c>
      <c r="G74" s="16" t="s">
        <v>248</v>
      </c>
      <c r="H74" s="104"/>
      <c r="I74" s="131" t="s">
        <v>263</v>
      </c>
      <c r="J74" s="131" t="s">
        <v>264</v>
      </c>
      <c r="K74" s="102">
        <f t="shared" si="6"/>
        <v>0</v>
      </c>
      <c r="L74" s="88"/>
      <c r="M74" s="89">
        <f t="shared" si="7"/>
        <v>0</v>
      </c>
      <c r="N74" s="108">
        <f t="shared" si="8"/>
        <v>0</v>
      </c>
    </row>
    <row r="75" spans="1:14" s="56" customFormat="1" ht="49.95" customHeight="1" x14ac:dyDescent="0.3">
      <c r="A75" s="111">
        <v>70</v>
      </c>
      <c r="B75" s="57" t="s">
        <v>205</v>
      </c>
      <c r="C75" s="57">
        <v>320</v>
      </c>
      <c r="D75" s="57">
        <v>2</v>
      </c>
      <c r="E75" s="15" t="s">
        <v>160</v>
      </c>
      <c r="F75" s="16" t="s">
        <v>161</v>
      </c>
      <c r="G75" s="16" t="s">
        <v>249</v>
      </c>
      <c r="H75" s="104"/>
      <c r="I75" s="131" t="s">
        <v>263</v>
      </c>
      <c r="J75" s="131" t="s">
        <v>264</v>
      </c>
      <c r="K75" s="102">
        <f t="shared" si="6"/>
        <v>0</v>
      </c>
      <c r="L75" s="88"/>
      <c r="M75" s="89">
        <f t="shared" si="7"/>
        <v>0</v>
      </c>
      <c r="N75" s="108">
        <f t="shared" si="8"/>
        <v>0</v>
      </c>
    </row>
    <row r="76" spans="1:14" ht="49.95" customHeight="1" x14ac:dyDescent="0.3">
      <c r="A76" s="111">
        <v>71</v>
      </c>
      <c r="B76" s="57" t="s">
        <v>3</v>
      </c>
      <c r="C76" s="57">
        <v>630</v>
      </c>
      <c r="D76" s="57">
        <v>3</v>
      </c>
      <c r="E76" s="15" t="s">
        <v>213</v>
      </c>
      <c r="F76" s="16" t="s">
        <v>89</v>
      </c>
      <c r="G76" s="16" t="s">
        <v>247</v>
      </c>
      <c r="H76" s="104"/>
      <c r="I76" s="131" t="s">
        <v>263</v>
      </c>
      <c r="J76" s="131" t="s">
        <v>264</v>
      </c>
      <c r="K76" s="102">
        <f t="shared" si="6"/>
        <v>0</v>
      </c>
      <c r="L76" s="88"/>
      <c r="M76" s="89">
        <f t="shared" si="7"/>
        <v>0</v>
      </c>
      <c r="N76" s="108">
        <f t="shared" si="8"/>
        <v>0</v>
      </c>
    </row>
    <row r="77" spans="1:14" ht="49.95" customHeight="1" x14ac:dyDescent="0.3">
      <c r="A77" s="111">
        <v>72</v>
      </c>
      <c r="B77" s="57" t="s">
        <v>219</v>
      </c>
      <c r="C77" s="57">
        <v>1020</v>
      </c>
      <c r="D77" s="57">
        <v>3</v>
      </c>
      <c r="E77" s="15" t="s">
        <v>250</v>
      </c>
      <c r="F77" s="16" t="s">
        <v>89</v>
      </c>
      <c r="G77" s="16" t="s">
        <v>251</v>
      </c>
      <c r="H77" s="104"/>
      <c r="I77" s="131" t="s">
        <v>263</v>
      </c>
      <c r="J77" s="131" t="s">
        <v>264</v>
      </c>
      <c r="K77" s="102">
        <f t="shared" si="6"/>
        <v>0</v>
      </c>
      <c r="L77" s="88"/>
      <c r="M77" s="89">
        <f t="shared" si="7"/>
        <v>0</v>
      </c>
      <c r="N77" s="108">
        <f t="shared" si="8"/>
        <v>0</v>
      </c>
    </row>
    <row r="78" spans="1:14" ht="49.5" customHeight="1" x14ac:dyDescent="0.3">
      <c r="A78" s="111">
        <v>73</v>
      </c>
      <c r="B78" s="57" t="s">
        <v>219</v>
      </c>
      <c r="C78" s="57">
        <v>1020</v>
      </c>
      <c r="D78" s="57">
        <v>3</v>
      </c>
      <c r="E78" s="15" t="s">
        <v>250</v>
      </c>
      <c r="F78" s="16" t="s">
        <v>89</v>
      </c>
      <c r="G78" s="16" t="s">
        <v>252</v>
      </c>
      <c r="H78" s="104"/>
      <c r="I78" s="131" t="s">
        <v>263</v>
      </c>
      <c r="J78" s="131" t="s">
        <v>264</v>
      </c>
      <c r="K78" s="102">
        <f t="shared" si="6"/>
        <v>0</v>
      </c>
      <c r="L78" s="88"/>
      <c r="M78" s="89">
        <f t="shared" si="7"/>
        <v>0</v>
      </c>
      <c r="N78" s="108">
        <f t="shared" si="8"/>
        <v>0</v>
      </c>
    </row>
    <row r="79" spans="1:14" s="2" customFormat="1" ht="49.95" customHeight="1" x14ac:dyDescent="0.3">
      <c r="A79" s="111">
        <v>74</v>
      </c>
      <c r="B79" s="57" t="s">
        <v>205</v>
      </c>
      <c r="C79" s="57">
        <v>410</v>
      </c>
      <c r="D79" s="57">
        <v>2</v>
      </c>
      <c r="E79" s="15" t="s">
        <v>250</v>
      </c>
      <c r="F79" s="16" t="s">
        <v>89</v>
      </c>
      <c r="G79" s="16" t="s">
        <v>253</v>
      </c>
      <c r="H79" s="104"/>
      <c r="I79" s="131" t="s">
        <v>263</v>
      </c>
      <c r="J79" s="131" t="s">
        <v>264</v>
      </c>
      <c r="K79" s="102">
        <f t="shared" si="6"/>
        <v>0</v>
      </c>
      <c r="L79" s="88"/>
      <c r="M79" s="89">
        <f t="shared" si="7"/>
        <v>0</v>
      </c>
      <c r="N79" s="108">
        <f t="shared" si="8"/>
        <v>0</v>
      </c>
    </row>
    <row r="80" spans="1:14" s="2" customFormat="1" ht="49.95" customHeight="1" x14ac:dyDescent="0.3">
      <c r="A80" s="111">
        <v>75</v>
      </c>
      <c r="B80" s="57" t="s">
        <v>3</v>
      </c>
      <c r="C80" s="57">
        <v>630</v>
      </c>
      <c r="D80" s="57">
        <v>3</v>
      </c>
      <c r="E80" s="15" t="s">
        <v>242</v>
      </c>
      <c r="F80" s="16" t="s">
        <v>243</v>
      </c>
      <c r="G80" s="16" t="s">
        <v>254</v>
      </c>
      <c r="H80" s="104"/>
      <c r="I80" s="104"/>
      <c r="J80" s="104"/>
      <c r="K80" s="102">
        <f>I80+J80+H80</f>
        <v>0</v>
      </c>
      <c r="L80" s="88"/>
      <c r="M80" s="89">
        <f t="shared" si="7"/>
        <v>0</v>
      </c>
      <c r="N80" s="108">
        <f t="shared" si="8"/>
        <v>0</v>
      </c>
    </row>
    <row r="81" spans="1:14" s="2" customFormat="1" ht="49.95" customHeight="1" x14ac:dyDescent="0.3">
      <c r="A81" s="112">
        <v>76</v>
      </c>
      <c r="B81" s="58" t="s">
        <v>174</v>
      </c>
      <c r="C81" s="59">
        <v>300</v>
      </c>
      <c r="D81" s="57">
        <v>1</v>
      </c>
      <c r="E81" s="15" t="s">
        <v>160</v>
      </c>
      <c r="F81" s="16" t="s">
        <v>161</v>
      </c>
      <c r="G81" s="16" t="s">
        <v>255</v>
      </c>
      <c r="H81" s="104"/>
      <c r="I81" s="131" t="s">
        <v>263</v>
      </c>
      <c r="J81" s="131" t="s">
        <v>264</v>
      </c>
      <c r="K81" s="102">
        <f>H81</f>
        <v>0</v>
      </c>
      <c r="L81" s="88"/>
      <c r="M81" s="89">
        <f t="shared" ref="M81:M82" si="9">K81*L81</f>
        <v>0</v>
      </c>
      <c r="N81" s="108">
        <f t="shared" ref="N81:N82" si="10">K81*L81+K81</f>
        <v>0</v>
      </c>
    </row>
    <row r="82" spans="1:14" ht="49.95" customHeight="1" x14ac:dyDescent="0.3">
      <c r="A82" s="111">
        <v>77</v>
      </c>
      <c r="B82" s="57" t="s">
        <v>174</v>
      </c>
      <c r="C82" s="57">
        <v>300</v>
      </c>
      <c r="D82" s="57">
        <v>1</v>
      </c>
      <c r="E82" s="15" t="s">
        <v>160</v>
      </c>
      <c r="F82" s="16" t="s">
        <v>161</v>
      </c>
      <c r="G82" s="16" t="s">
        <v>256</v>
      </c>
      <c r="H82" s="104"/>
      <c r="I82" s="131" t="s">
        <v>263</v>
      </c>
      <c r="J82" s="131" t="s">
        <v>264</v>
      </c>
      <c r="K82" s="102">
        <f>H82</f>
        <v>0</v>
      </c>
      <c r="L82" s="88"/>
      <c r="M82" s="89">
        <f t="shared" si="9"/>
        <v>0</v>
      </c>
      <c r="N82" s="108">
        <f t="shared" si="10"/>
        <v>0</v>
      </c>
    </row>
    <row r="83" spans="1:14" s="2" customFormat="1" ht="49.95" customHeight="1" x14ac:dyDescent="0.3">
      <c r="A83" s="112">
        <v>78</v>
      </c>
      <c r="B83" s="58" t="s">
        <v>257</v>
      </c>
      <c r="C83" s="59">
        <v>500</v>
      </c>
      <c r="D83" s="57">
        <v>1</v>
      </c>
      <c r="E83" s="15" t="s">
        <v>160</v>
      </c>
      <c r="F83" s="16" t="s">
        <v>161</v>
      </c>
      <c r="G83" s="16" t="s">
        <v>141</v>
      </c>
      <c r="H83" s="104"/>
      <c r="I83" s="131" t="s">
        <v>263</v>
      </c>
      <c r="J83" s="131" t="s">
        <v>264</v>
      </c>
      <c r="K83" s="102">
        <f>H83</f>
        <v>0</v>
      </c>
      <c r="L83" s="88"/>
      <c r="M83" s="89">
        <f t="shared" si="7"/>
        <v>0</v>
      </c>
      <c r="N83" s="108">
        <f t="shared" si="8"/>
        <v>0</v>
      </c>
    </row>
    <row r="84" spans="1:14" ht="49.95" customHeight="1" x14ac:dyDescent="0.3">
      <c r="A84" s="109">
        <v>79</v>
      </c>
      <c r="B84" s="86" t="s">
        <v>205</v>
      </c>
      <c r="C84" s="86">
        <v>400</v>
      </c>
      <c r="D84" s="86">
        <v>2</v>
      </c>
      <c r="E84" s="17" t="s">
        <v>258</v>
      </c>
      <c r="F84" s="18" t="s">
        <v>259</v>
      </c>
      <c r="G84" s="18"/>
      <c r="H84" s="100"/>
      <c r="I84" s="131" t="s">
        <v>263</v>
      </c>
      <c r="J84" s="131" t="s">
        <v>264</v>
      </c>
      <c r="K84" s="93">
        <f>H84</f>
        <v>0</v>
      </c>
      <c r="L84" s="88"/>
      <c r="M84" s="89">
        <f t="shared" si="7"/>
        <v>0</v>
      </c>
      <c r="N84" s="108">
        <f t="shared" si="8"/>
        <v>0</v>
      </c>
    </row>
    <row r="85" spans="1:14" s="2" customFormat="1" ht="49.95" customHeight="1" thickBot="1" x14ac:dyDescent="0.35">
      <c r="A85" s="113">
        <v>80</v>
      </c>
      <c r="B85" s="114" t="s">
        <v>205</v>
      </c>
      <c r="C85" s="114">
        <v>320</v>
      </c>
      <c r="D85" s="114">
        <v>2</v>
      </c>
      <c r="E85" s="115" t="s">
        <v>160</v>
      </c>
      <c r="F85" s="116" t="s">
        <v>161</v>
      </c>
      <c r="G85" s="116" t="s">
        <v>260</v>
      </c>
      <c r="H85" s="117"/>
      <c r="I85" s="132" t="s">
        <v>263</v>
      </c>
      <c r="J85" s="132" t="s">
        <v>264</v>
      </c>
      <c r="K85" s="118">
        <f>H85</f>
        <v>0</v>
      </c>
      <c r="L85" s="119"/>
      <c r="M85" s="120">
        <f t="shared" si="7"/>
        <v>0</v>
      </c>
      <c r="N85" s="121">
        <f t="shared" si="8"/>
        <v>0</v>
      </c>
    </row>
    <row r="86" spans="1:14" s="2" customFormat="1" ht="18.45" customHeight="1" thickTop="1" thickBot="1" x14ac:dyDescent="0.35">
      <c r="A86" s="60"/>
      <c r="B86" s="61"/>
      <c r="C86" s="62"/>
      <c r="D86" s="61"/>
      <c r="E86" s="63"/>
      <c r="F86" s="64"/>
      <c r="G86" s="64"/>
      <c r="H86" s="129"/>
      <c r="I86" s="129"/>
      <c r="J86" s="129"/>
    </row>
    <row r="87" spans="1:14" s="124" customFormat="1" ht="45" customHeight="1" thickBot="1" x14ac:dyDescent="0.5">
      <c r="A87" s="122"/>
      <c r="B87" s="122"/>
      <c r="C87" s="122"/>
      <c r="D87" s="122"/>
      <c r="E87" s="122"/>
      <c r="F87" s="122"/>
      <c r="G87" s="122"/>
      <c r="H87" s="123"/>
      <c r="I87" s="123"/>
      <c r="J87" s="123"/>
      <c r="K87" s="123"/>
      <c r="L87" s="123" t="s">
        <v>154</v>
      </c>
      <c r="M87" s="146">
        <f>SUM(K7:K85)</f>
        <v>0</v>
      </c>
      <c r="N87" s="147"/>
    </row>
    <row r="88" spans="1:14" s="124" customFormat="1" ht="45" customHeight="1" thickBot="1" x14ac:dyDescent="0.5">
      <c r="A88" s="122"/>
      <c r="B88" s="125"/>
      <c r="C88" s="125"/>
      <c r="D88" s="125"/>
      <c r="E88" s="125"/>
      <c r="F88" s="125"/>
      <c r="G88" s="125"/>
      <c r="H88" s="123"/>
      <c r="I88" s="123"/>
      <c r="J88" s="123"/>
      <c r="K88" s="123"/>
      <c r="L88" s="123" t="s">
        <v>152</v>
      </c>
      <c r="M88" s="146">
        <f>SUM(M7:M85)</f>
        <v>0</v>
      </c>
      <c r="N88" s="147"/>
    </row>
    <row r="89" spans="1:14" s="124" customFormat="1" ht="45" customHeight="1" thickBot="1" x14ac:dyDescent="0.5">
      <c r="A89" s="122"/>
      <c r="B89" s="125"/>
      <c r="C89" s="125"/>
      <c r="D89" s="125"/>
      <c r="E89" s="125"/>
      <c r="F89" s="125"/>
      <c r="G89" s="125"/>
      <c r="H89" s="123"/>
      <c r="I89" s="123"/>
      <c r="J89" s="123"/>
      <c r="K89" s="123"/>
      <c r="L89" s="123" t="s">
        <v>153</v>
      </c>
      <c r="M89" s="146">
        <f>SUM(N7:N85)</f>
        <v>0</v>
      </c>
      <c r="N89" s="147"/>
    </row>
  </sheetData>
  <sortState xmlns:xlrd2="http://schemas.microsoft.com/office/spreadsheetml/2017/richdata2" ref="A3:AP91">
    <sortCondition ref="A2:A91"/>
  </sortState>
  <mergeCells count="12">
    <mergeCell ref="M89:N89"/>
    <mergeCell ref="A5:A6"/>
    <mergeCell ref="K5:K6"/>
    <mergeCell ref="E5:G5"/>
    <mergeCell ref="L5:L6"/>
    <mergeCell ref="H5:J5"/>
    <mergeCell ref="N5:N6"/>
    <mergeCell ref="A1:N1"/>
    <mergeCell ref="A2:N2"/>
    <mergeCell ref="M5:M6"/>
    <mergeCell ref="M87:N87"/>
    <mergeCell ref="M88:N88"/>
  </mergeCells>
  <conditionalFormatting sqref="N7:N57 N83:N85 L83:L85 K59:K85 L59:L80 N59:N80 K7:L57">
    <cfRule type="cellIs" dxfId="6" priority="8" stopIfTrue="1" operator="equal">
      <formula>0</formula>
    </cfRule>
  </conditionalFormatting>
  <conditionalFormatting sqref="L7:L57 L83:L85 L59:L80">
    <cfRule type="expression" dxfId="5" priority="6">
      <formula>IF(L7&lt;&gt;"",0,1)</formula>
    </cfRule>
  </conditionalFormatting>
  <conditionalFormatting sqref="L81:L82 N81:N82">
    <cfRule type="cellIs" dxfId="4" priority="5" stopIfTrue="1" operator="equal">
      <formula>0</formula>
    </cfRule>
  </conditionalFormatting>
  <conditionalFormatting sqref="L81:L82">
    <cfRule type="expression" dxfId="3" priority="4">
      <formula>IF(L81&lt;&gt;"",0,1)</formula>
    </cfRule>
  </conditionalFormatting>
  <conditionalFormatting sqref="N58 L58">
    <cfRule type="cellIs" dxfId="2" priority="3" stopIfTrue="1" operator="equal">
      <formula>0</formula>
    </cfRule>
  </conditionalFormatting>
  <conditionalFormatting sqref="L58">
    <cfRule type="expression" dxfId="1" priority="2">
      <formula>IF(L58&lt;&gt;"",0,1)</formula>
    </cfRule>
  </conditionalFormatting>
  <conditionalFormatting sqref="K58">
    <cfRule type="cellIs" dxfId="0" priority="1" stopIfTrue="1" operator="equal">
      <formula>0</formula>
    </cfRule>
  </conditionalFormatting>
  <dataValidations disablePrompts="1" count="1">
    <dataValidation type="list" allowBlank="1" showInputMessage="1" showErrorMessage="1" sqref="L7:L85" xr:uid="{829B87A1-2C61-4EC5-BF5C-D6250C9C5286}">
      <formula1>"10%,20%"</formula1>
    </dataValidation>
  </dataValidations>
  <printOptions horizontalCentered="1"/>
  <pageMargins left="0" right="0" top="0.39370078740157483" bottom="0.39370078740157483" header="0" footer="0.19685039370078741"/>
  <pageSetup paperSize="9" scale="48" fitToHeight="0" orientation="landscape" r:id="rId1"/>
  <headerFooter alignWithMargins="0">
    <oddHeader>&amp;L&amp;14ACCEO&amp;C&amp;14&amp;F&amp;R&amp;14&amp;D</oddHeader>
    <oddFooter>&amp;C&amp;14&amp;A&amp;R&amp;14&amp;P/&amp;N</oddFooter>
  </headerFooter>
  <rowBreaks count="4" manualBreakCount="4">
    <brk id="24" max="13" man="1"/>
    <brk id="42" max="13" man="1"/>
    <brk id="61" max="13" man="1"/>
    <brk id="79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S81"/>
  <sheetViews>
    <sheetView tabSelected="1" topLeftCell="A40" zoomScale="50" zoomScaleNormal="50" workbookViewId="0">
      <selection activeCell="A52" sqref="A52:XFD52"/>
    </sheetView>
  </sheetViews>
  <sheetFormatPr baseColWidth="10" defaultRowHeight="14.4" x14ac:dyDescent="0.3"/>
  <cols>
    <col min="18" max="18" width="21.6640625" customWidth="1"/>
    <col min="19" max="19" width="14.6640625" customWidth="1"/>
    <col min="20" max="26" width="24.33203125" bestFit="1" customWidth="1"/>
    <col min="27" max="27" width="11.6640625" bestFit="1" customWidth="1"/>
  </cols>
  <sheetData>
    <row r="5" spans="2:19" ht="27" thickBot="1" x14ac:dyDescent="0.35">
      <c r="C5" s="3" t="s">
        <v>2</v>
      </c>
      <c r="D5" s="4" t="s">
        <v>128</v>
      </c>
      <c r="E5" s="5" t="s">
        <v>129</v>
      </c>
      <c r="F5" s="6" t="s">
        <v>0</v>
      </c>
      <c r="G5" s="22" t="s">
        <v>130</v>
      </c>
      <c r="H5" s="22" t="s">
        <v>1</v>
      </c>
    </row>
    <row r="6" spans="2:19" ht="43.2" x14ac:dyDescent="0.3">
      <c r="B6" s="7">
        <v>1</v>
      </c>
      <c r="C6" s="8" t="s">
        <v>3</v>
      </c>
      <c r="D6" s="9" t="s">
        <v>31</v>
      </c>
      <c r="E6" s="8">
        <v>4</v>
      </c>
      <c r="F6" s="10" t="s">
        <v>4</v>
      </c>
      <c r="G6" s="11" t="s">
        <v>5</v>
      </c>
      <c r="H6" s="11" t="s">
        <v>30</v>
      </c>
      <c r="K6" s="68"/>
      <c r="L6" s="69"/>
      <c r="M6" s="70"/>
    </row>
    <row r="7" spans="2:19" ht="57.6" x14ac:dyDescent="0.3">
      <c r="B7" s="12">
        <v>2</v>
      </c>
      <c r="C7" s="13" t="s">
        <v>3</v>
      </c>
      <c r="D7" s="14" t="s">
        <v>7</v>
      </c>
      <c r="E7" s="13">
        <v>3</v>
      </c>
      <c r="F7" s="15" t="s">
        <v>4</v>
      </c>
      <c r="G7" s="16" t="s">
        <v>5</v>
      </c>
      <c r="H7" s="16" t="s">
        <v>6</v>
      </c>
      <c r="K7" s="71"/>
      <c r="L7" s="72"/>
      <c r="M7" s="73"/>
      <c r="R7" s="77" t="s">
        <v>147</v>
      </c>
      <c r="S7" t="s">
        <v>148</v>
      </c>
    </row>
    <row r="8" spans="2:19" ht="43.2" x14ac:dyDescent="0.3">
      <c r="B8" s="12">
        <v>3</v>
      </c>
      <c r="C8" s="13" t="s">
        <v>3</v>
      </c>
      <c r="D8" s="14" t="s">
        <v>7</v>
      </c>
      <c r="E8" s="13">
        <v>2</v>
      </c>
      <c r="F8" s="15" t="s">
        <v>4</v>
      </c>
      <c r="G8" s="16" t="s">
        <v>5</v>
      </c>
      <c r="H8" s="16" t="s">
        <v>37</v>
      </c>
      <c r="K8" s="71"/>
      <c r="L8" s="72"/>
      <c r="M8" s="73"/>
      <c r="R8" s="78" t="s">
        <v>3</v>
      </c>
      <c r="S8" s="79">
        <v>35</v>
      </c>
    </row>
    <row r="9" spans="2:19" ht="72" x14ac:dyDescent="0.3">
      <c r="B9" s="12">
        <v>4</v>
      </c>
      <c r="C9" s="13" t="s">
        <v>144</v>
      </c>
      <c r="D9" s="14" t="s">
        <v>52</v>
      </c>
      <c r="E9" s="13">
        <v>2</v>
      </c>
      <c r="F9" s="15" t="s">
        <v>4</v>
      </c>
      <c r="G9" s="16" t="s">
        <v>5</v>
      </c>
      <c r="H9" s="16" t="s">
        <v>51</v>
      </c>
      <c r="K9" s="71"/>
      <c r="L9" s="72"/>
      <c r="M9" s="73"/>
      <c r="R9" s="78" t="s">
        <v>46</v>
      </c>
      <c r="S9" s="79">
        <v>7</v>
      </c>
    </row>
    <row r="10" spans="2:19" ht="72" x14ac:dyDescent="0.3">
      <c r="B10" s="12">
        <v>5</v>
      </c>
      <c r="C10" s="13" t="s">
        <v>144</v>
      </c>
      <c r="D10" s="14" t="s">
        <v>55</v>
      </c>
      <c r="E10" s="13">
        <v>2</v>
      </c>
      <c r="F10" s="15" t="s">
        <v>4</v>
      </c>
      <c r="G10" s="16" t="s">
        <v>5</v>
      </c>
      <c r="H10" s="16" t="s">
        <v>69</v>
      </c>
      <c r="K10" s="71"/>
      <c r="L10" s="72"/>
      <c r="M10" s="73"/>
      <c r="R10" s="78" t="s">
        <v>134</v>
      </c>
      <c r="S10" s="79">
        <v>13</v>
      </c>
    </row>
    <row r="11" spans="2:19" ht="72" x14ac:dyDescent="0.3">
      <c r="B11" s="12">
        <v>6</v>
      </c>
      <c r="C11" s="13" t="s">
        <v>3</v>
      </c>
      <c r="D11" s="14" t="s">
        <v>40</v>
      </c>
      <c r="E11" s="13">
        <v>6</v>
      </c>
      <c r="F11" s="15" t="s">
        <v>4</v>
      </c>
      <c r="G11" s="16" t="s">
        <v>5</v>
      </c>
      <c r="H11" s="16" t="s">
        <v>41</v>
      </c>
      <c r="K11" s="71"/>
      <c r="L11" s="72"/>
      <c r="M11" s="73"/>
      <c r="R11" s="78" t="s">
        <v>142</v>
      </c>
      <c r="S11" s="79">
        <v>1</v>
      </c>
    </row>
    <row r="12" spans="2:19" ht="72" x14ac:dyDescent="0.3">
      <c r="B12" s="12">
        <v>7</v>
      </c>
      <c r="C12" s="13" t="s">
        <v>3</v>
      </c>
      <c r="D12" s="14" t="s">
        <v>40</v>
      </c>
      <c r="E12" s="13">
        <v>5</v>
      </c>
      <c r="F12" s="15" t="s">
        <v>4</v>
      </c>
      <c r="G12" s="16" t="s">
        <v>5</v>
      </c>
      <c r="H12" s="16" t="s">
        <v>39</v>
      </c>
      <c r="K12" s="71"/>
      <c r="L12" s="72"/>
      <c r="M12" s="73"/>
      <c r="R12" s="78" t="s">
        <v>133</v>
      </c>
      <c r="S12" s="79">
        <v>9</v>
      </c>
    </row>
    <row r="13" spans="2:19" ht="57.6" x14ac:dyDescent="0.3">
      <c r="B13" s="12">
        <v>8</v>
      </c>
      <c r="C13" s="13" t="s">
        <v>3</v>
      </c>
      <c r="D13" s="14" t="s">
        <v>7</v>
      </c>
      <c r="E13" s="13">
        <v>2</v>
      </c>
      <c r="F13" s="15" t="s">
        <v>4</v>
      </c>
      <c r="G13" s="16" t="s">
        <v>5</v>
      </c>
      <c r="H13" s="16" t="s">
        <v>42</v>
      </c>
      <c r="K13" s="71"/>
      <c r="L13" s="72"/>
      <c r="M13" s="73"/>
      <c r="R13" s="78" t="s">
        <v>143</v>
      </c>
      <c r="S13" s="79">
        <v>4</v>
      </c>
    </row>
    <row r="14" spans="2:19" ht="72" x14ac:dyDescent="0.3">
      <c r="B14" s="12">
        <v>9</v>
      </c>
      <c r="C14" s="13" t="s">
        <v>3</v>
      </c>
      <c r="D14" s="14" t="s">
        <v>31</v>
      </c>
      <c r="E14" s="13">
        <v>3</v>
      </c>
      <c r="F14" s="15" t="s">
        <v>4</v>
      </c>
      <c r="G14" s="16" t="s">
        <v>5</v>
      </c>
      <c r="H14" s="16" t="s">
        <v>32</v>
      </c>
      <c r="K14" s="71"/>
      <c r="L14" s="72"/>
      <c r="M14" s="73"/>
      <c r="R14" s="78" t="s">
        <v>144</v>
      </c>
      <c r="S14" s="79">
        <v>2</v>
      </c>
    </row>
    <row r="15" spans="2:19" ht="43.2" x14ac:dyDescent="0.3">
      <c r="B15" s="12">
        <v>10</v>
      </c>
      <c r="C15" s="13" t="s">
        <v>3</v>
      </c>
      <c r="D15" s="14" t="s">
        <v>11</v>
      </c>
      <c r="E15" s="13">
        <v>4</v>
      </c>
      <c r="F15" s="15" t="s">
        <v>4</v>
      </c>
      <c r="G15" s="16" t="s">
        <v>5</v>
      </c>
      <c r="H15" s="16" t="s">
        <v>33</v>
      </c>
      <c r="K15" s="71"/>
      <c r="L15" s="72"/>
      <c r="M15" s="73"/>
      <c r="R15" s="78" t="s">
        <v>131</v>
      </c>
      <c r="S15" s="79">
        <v>4</v>
      </c>
    </row>
    <row r="16" spans="2:19" ht="57.6" x14ac:dyDescent="0.3">
      <c r="B16" s="12">
        <v>11</v>
      </c>
      <c r="C16" s="13" t="s">
        <v>3</v>
      </c>
      <c r="D16" s="14" t="s">
        <v>35</v>
      </c>
      <c r="E16" s="13">
        <v>3</v>
      </c>
      <c r="F16" s="15" t="s">
        <v>4</v>
      </c>
      <c r="G16" s="16" t="s">
        <v>5</v>
      </c>
      <c r="H16" s="16" t="s">
        <v>34</v>
      </c>
      <c r="K16" s="71"/>
      <c r="L16" s="72"/>
      <c r="M16" s="73"/>
      <c r="R16" s="78" t="s">
        <v>145</v>
      </c>
      <c r="S16" s="79"/>
    </row>
    <row r="17" spans="2:19" ht="43.2" x14ac:dyDescent="0.3">
      <c r="B17" s="12">
        <v>13</v>
      </c>
      <c r="C17" s="13" t="s">
        <v>3</v>
      </c>
      <c r="D17" s="14" t="s">
        <v>11</v>
      </c>
      <c r="E17" s="13">
        <v>3</v>
      </c>
      <c r="F17" s="15" t="s">
        <v>23</v>
      </c>
      <c r="G17" s="16" t="s">
        <v>71</v>
      </c>
      <c r="H17" s="16" t="s">
        <v>73</v>
      </c>
      <c r="K17" s="71"/>
      <c r="L17" s="72"/>
      <c r="M17" s="73"/>
      <c r="R17" s="78" t="s">
        <v>146</v>
      </c>
      <c r="S17" s="79">
        <v>75</v>
      </c>
    </row>
    <row r="18" spans="2:19" ht="57.6" x14ac:dyDescent="0.3">
      <c r="B18" s="12">
        <v>14</v>
      </c>
      <c r="C18" s="13" t="s">
        <v>3</v>
      </c>
      <c r="D18" s="14" t="s">
        <v>11</v>
      </c>
      <c r="E18" s="13">
        <v>8</v>
      </c>
      <c r="F18" s="15" t="s">
        <v>23</v>
      </c>
      <c r="G18" s="16" t="s">
        <v>71</v>
      </c>
      <c r="H18" s="16" t="s">
        <v>74</v>
      </c>
      <c r="K18" s="71"/>
      <c r="L18" s="72"/>
      <c r="M18" s="73"/>
    </row>
    <row r="19" spans="2:19" ht="28.8" x14ac:dyDescent="0.3">
      <c r="B19" s="12">
        <v>15</v>
      </c>
      <c r="C19" s="13" t="s">
        <v>3</v>
      </c>
      <c r="D19" s="14" t="s">
        <v>11</v>
      </c>
      <c r="E19" s="13">
        <v>7</v>
      </c>
      <c r="F19" s="15" t="s">
        <v>23</v>
      </c>
      <c r="G19" s="16" t="s">
        <v>24</v>
      </c>
      <c r="H19" s="16" t="s">
        <v>25</v>
      </c>
      <c r="K19" s="71"/>
      <c r="L19" s="72"/>
      <c r="M19" s="73"/>
    </row>
    <row r="20" spans="2:19" ht="43.2" x14ac:dyDescent="0.3">
      <c r="B20" s="12">
        <v>16</v>
      </c>
      <c r="C20" s="13" t="s">
        <v>3</v>
      </c>
      <c r="D20" s="14" t="s">
        <v>11</v>
      </c>
      <c r="E20" s="13">
        <v>8</v>
      </c>
      <c r="F20" s="15" t="s">
        <v>23</v>
      </c>
      <c r="G20" s="16" t="s">
        <v>24</v>
      </c>
      <c r="H20" s="16" t="s">
        <v>27</v>
      </c>
      <c r="K20" s="71"/>
      <c r="L20" s="72"/>
      <c r="M20" s="73"/>
    </row>
    <row r="21" spans="2:19" ht="57.6" x14ac:dyDescent="0.3">
      <c r="B21" s="12">
        <v>17</v>
      </c>
      <c r="C21" s="13" t="s">
        <v>3</v>
      </c>
      <c r="D21" s="14" t="s">
        <v>29</v>
      </c>
      <c r="E21" s="13">
        <v>2</v>
      </c>
      <c r="F21" s="15" t="s">
        <v>4</v>
      </c>
      <c r="G21" s="16" t="s">
        <v>5</v>
      </c>
      <c r="H21" s="16" t="s">
        <v>28</v>
      </c>
      <c r="K21" s="71"/>
      <c r="L21" s="72"/>
      <c r="M21" s="73"/>
    </row>
    <row r="22" spans="2:19" ht="57.6" x14ac:dyDescent="0.3">
      <c r="B22" s="12">
        <v>18</v>
      </c>
      <c r="C22" s="13" t="s">
        <v>143</v>
      </c>
      <c r="D22" s="14" t="s">
        <v>57</v>
      </c>
      <c r="E22" s="13">
        <v>2</v>
      </c>
      <c r="F22" s="15" t="s">
        <v>4</v>
      </c>
      <c r="G22" s="16" t="s">
        <v>5</v>
      </c>
      <c r="H22" s="16" t="s">
        <v>56</v>
      </c>
      <c r="K22" s="71"/>
      <c r="L22" s="72"/>
      <c r="M22" s="73"/>
    </row>
    <row r="23" spans="2:19" ht="57.6" x14ac:dyDescent="0.3">
      <c r="B23" s="12">
        <v>19</v>
      </c>
      <c r="C23" s="13" t="s">
        <v>133</v>
      </c>
      <c r="D23" s="14" t="s">
        <v>52</v>
      </c>
      <c r="E23" s="13">
        <v>2</v>
      </c>
      <c r="F23" s="15" t="s">
        <v>4</v>
      </c>
      <c r="G23" s="16" t="s">
        <v>5</v>
      </c>
      <c r="H23" s="16" t="s">
        <v>58</v>
      </c>
      <c r="K23" s="74"/>
      <c r="L23" s="75"/>
      <c r="M23" s="76"/>
    </row>
    <row r="24" spans="2:19" ht="86.4" x14ac:dyDescent="0.3">
      <c r="B24" s="12">
        <v>20</v>
      </c>
      <c r="C24" s="13" t="s">
        <v>3</v>
      </c>
      <c r="D24" s="14" t="s">
        <v>11</v>
      </c>
      <c r="E24" s="13">
        <v>5</v>
      </c>
      <c r="F24" s="15" t="s">
        <v>4</v>
      </c>
      <c r="G24" s="16" t="s">
        <v>5</v>
      </c>
      <c r="H24" s="16" t="s">
        <v>36</v>
      </c>
    </row>
    <row r="25" spans="2:19" ht="57.6" x14ac:dyDescent="0.3">
      <c r="B25" s="12">
        <v>21</v>
      </c>
      <c r="C25" s="13" t="s">
        <v>46</v>
      </c>
      <c r="D25" s="14" t="s">
        <v>7</v>
      </c>
      <c r="E25" s="13">
        <v>2</v>
      </c>
      <c r="F25" s="15" t="s">
        <v>4</v>
      </c>
      <c r="G25" s="16" t="s">
        <v>5</v>
      </c>
      <c r="H25" s="16" t="s">
        <v>45</v>
      </c>
    </row>
    <row r="26" spans="2:19" ht="57.6" x14ac:dyDescent="0.3">
      <c r="B26" s="12">
        <v>22</v>
      </c>
      <c r="C26" s="13" t="s">
        <v>46</v>
      </c>
      <c r="D26" s="14" t="s">
        <v>11</v>
      </c>
      <c r="E26" s="13">
        <v>2</v>
      </c>
      <c r="F26" s="15" t="s">
        <v>4</v>
      </c>
      <c r="G26" s="16" t="s">
        <v>5</v>
      </c>
      <c r="H26" s="16" t="s">
        <v>47</v>
      </c>
    </row>
    <row r="27" spans="2:19" ht="72" x14ac:dyDescent="0.3">
      <c r="B27" s="12">
        <v>23</v>
      </c>
      <c r="C27" s="13" t="s">
        <v>133</v>
      </c>
      <c r="D27" s="14" t="s">
        <v>79</v>
      </c>
      <c r="E27" s="13">
        <v>2</v>
      </c>
      <c r="F27" s="15" t="s">
        <v>75</v>
      </c>
      <c r="G27" s="16" t="s">
        <v>5</v>
      </c>
      <c r="H27" s="16" t="s">
        <v>78</v>
      </c>
    </row>
    <row r="28" spans="2:19" ht="72" x14ac:dyDescent="0.3">
      <c r="B28" s="12">
        <v>24</v>
      </c>
      <c r="C28" s="13" t="s">
        <v>3</v>
      </c>
      <c r="D28" s="14" t="s">
        <v>50</v>
      </c>
      <c r="E28" s="13">
        <v>3</v>
      </c>
      <c r="F28" s="15" t="s">
        <v>75</v>
      </c>
      <c r="G28" s="16" t="s">
        <v>5</v>
      </c>
      <c r="H28" s="16" t="s">
        <v>76</v>
      </c>
    </row>
    <row r="29" spans="2:19" ht="72" x14ac:dyDescent="0.3">
      <c r="B29" s="12">
        <v>25</v>
      </c>
      <c r="C29" s="13" t="s">
        <v>133</v>
      </c>
      <c r="D29" s="14" t="s">
        <v>52</v>
      </c>
      <c r="E29" s="13">
        <v>3</v>
      </c>
      <c r="F29" s="15" t="s">
        <v>75</v>
      </c>
      <c r="G29" s="16" t="s">
        <v>5</v>
      </c>
      <c r="H29" s="16" t="s">
        <v>80</v>
      </c>
    </row>
    <row r="30" spans="2:19" ht="57.6" x14ac:dyDescent="0.3">
      <c r="B30" s="12">
        <v>26</v>
      </c>
      <c r="C30" s="13" t="s">
        <v>3</v>
      </c>
      <c r="D30" s="13" t="s">
        <v>86</v>
      </c>
      <c r="E30" s="13">
        <v>9</v>
      </c>
      <c r="F30" s="15" t="s">
        <v>83</v>
      </c>
      <c r="G30" s="16" t="s">
        <v>84</v>
      </c>
      <c r="H30" s="16" t="s">
        <v>87</v>
      </c>
    </row>
    <row r="31" spans="2:19" ht="57.6" x14ac:dyDescent="0.3">
      <c r="B31" s="12">
        <v>28</v>
      </c>
      <c r="C31" s="13" t="s">
        <v>3</v>
      </c>
      <c r="D31" s="14" t="s">
        <v>85</v>
      </c>
      <c r="E31" s="13">
        <v>7</v>
      </c>
      <c r="F31" s="15" t="s">
        <v>88</v>
      </c>
      <c r="G31" s="16" t="s">
        <v>89</v>
      </c>
      <c r="H31" s="16" t="s">
        <v>91</v>
      </c>
    </row>
    <row r="32" spans="2:19" ht="43.2" x14ac:dyDescent="0.3">
      <c r="B32" s="12">
        <v>29</v>
      </c>
      <c r="C32" s="13" t="s">
        <v>3</v>
      </c>
      <c r="D32" s="14" t="s">
        <v>85</v>
      </c>
      <c r="E32" s="13">
        <v>7</v>
      </c>
      <c r="F32" s="15" t="s">
        <v>88</v>
      </c>
      <c r="G32" s="16" t="s">
        <v>89</v>
      </c>
      <c r="H32" s="16" t="s">
        <v>90</v>
      </c>
    </row>
    <row r="33" spans="2:8" ht="57.6" x14ac:dyDescent="0.3">
      <c r="B33" s="12">
        <v>30</v>
      </c>
      <c r="C33" s="13" t="s">
        <v>143</v>
      </c>
      <c r="D33" s="14" t="s">
        <v>55</v>
      </c>
      <c r="E33" s="13">
        <v>5</v>
      </c>
      <c r="F33" s="15" t="s">
        <v>4</v>
      </c>
      <c r="G33" s="16" t="s">
        <v>5</v>
      </c>
      <c r="H33" s="16" t="s">
        <v>59</v>
      </c>
    </row>
    <row r="34" spans="2:8" ht="57.6" x14ac:dyDescent="0.3">
      <c r="B34" s="12">
        <v>31</v>
      </c>
      <c r="C34" s="13" t="s">
        <v>134</v>
      </c>
      <c r="D34" s="14" t="s">
        <v>13</v>
      </c>
      <c r="E34" s="13">
        <v>2</v>
      </c>
      <c r="F34" s="15" t="s">
        <v>4</v>
      </c>
      <c r="G34" s="16" t="s">
        <v>5</v>
      </c>
      <c r="H34" s="16" t="s">
        <v>48</v>
      </c>
    </row>
    <row r="35" spans="2:8" ht="43.2" x14ac:dyDescent="0.3">
      <c r="B35" s="12">
        <v>32</v>
      </c>
      <c r="C35" s="13" t="s">
        <v>3</v>
      </c>
      <c r="D35" s="14" t="s">
        <v>21</v>
      </c>
      <c r="E35" s="13">
        <v>8</v>
      </c>
      <c r="F35" s="15" t="s">
        <v>4</v>
      </c>
      <c r="G35" s="16" t="s">
        <v>5</v>
      </c>
      <c r="H35" s="16" t="s">
        <v>38</v>
      </c>
    </row>
    <row r="36" spans="2:8" ht="72" x14ac:dyDescent="0.3">
      <c r="B36" s="12">
        <v>33</v>
      </c>
      <c r="C36" s="13" t="s">
        <v>133</v>
      </c>
      <c r="D36" s="14" t="s">
        <v>61</v>
      </c>
      <c r="E36" s="13">
        <v>2</v>
      </c>
      <c r="F36" s="15" t="s">
        <v>4</v>
      </c>
      <c r="G36" s="16" t="s">
        <v>5</v>
      </c>
      <c r="H36" s="16" t="s">
        <v>60</v>
      </c>
    </row>
    <row r="37" spans="2:8" ht="72" x14ac:dyDescent="0.3">
      <c r="B37" s="12">
        <v>34</v>
      </c>
      <c r="C37" s="13" t="s">
        <v>133</v>
      </c>
      <c r="D37" s="14" t="s">
        <v>55</v>
      </c>
      <c r="E37" s="13">
        <v>2</v>
      </c>
      <c r="F37" s="15" t="s">
        <v>4</v>
      </c>
      <c r="G37" s="16" t="s">
        <v>5</v>
      </c>
      <c r="H37" s="16" t="s">
        <v>54</v>
      </c>
    </row>
    <row r="38" spans="2:8" ht="57.6" x14ac:dyDescent="0.3">
      <c r="B38" s="12">
        <v>35</v>
      </c>
      <c r="C38" s="13" t="s">
        <v>3</v>
      </c>
      <c r="D38" s="14" t="s">
        <v>11</v>
      </c>
      <c r="E38" s="13">
        <v>4</v>
      </c>
      <c r="F38" s="15" t="s">
        <v>8</v>
      </c>
      <c r="G38" s="16" t="s">
        <v>9</v>
      </c>
      <c r="H38" s="16" t="s">
        <v>16</v>
      </c>
    </row>
    <row r="39" spans="2:8" ht="43.2" x14ac:dyDescent="0.3">
      <c r="B39" s="12">
        <v>36</v>
      </c>
      <c r="C39" s="13" t="s">
        <v>3</v>
      </c>
      <c r="D39" s="14" t="s">
        <v>50</v>
      </c>
      <c r="E39" s="13">
        <v>2</v>
      </c>
      <c r="F39" s="15" t="s">
        <v>88</v>
      </c>
      <c r="G39" s="16" t="s">
        <v>89</v>
      </c>
      <c r="H39" s="16" t="s">
        <v>92</v>
      </c>
    </row>
    <row r="40" spans="2:8" ht="57.6" x14ac:dyDescent="0.3">
      <c r="B40" s="12">
        <v>37</v>
      </c>
      <c r="C40" s="13" t="s">
        <v>133</v>
      </c>
      <c r="D40" s="14" t="s">
        <v>104</v>
      </c>
      <c r="E40" s="13">
        <v>5</v>
      </c>
      <c r="F40" s="15" t="s">
        <v>100</v>
      </c>
      <c r="G40" s="16" t="s">
        <v>101</v>
      </c>
      <c r="H40" s="16" t="s">
        <v>103</v>
      </c>
    </row>
    <row r="41" spans="2:8" ht="43.2" x14ac:dyDescent="0.3">
      <c r="B41" s="12">
        <v>38</v>
      </c>
      <c r="C41" s="13" t="s">
        <v>3</v>
      </c>
      <c r="D41" s="14" t="s">
        <v>40</v>
      </c>
      <c r="E41" s="13">
        <v>10</v>
      </c>
      <c r="F41" s="15" t="s">
        <v>100</v>
      </c>
      <c r="G41" s="16" t="s">
        <v>101</v>
      </c>
      <c r="H41" s="16" t="s">
        <v>102</v>
      </c>
    </row>
    <row r="42" spans="2:8" ht="57.6" x14ac:dyDescent="0.3">
      <c r="B42" s="12">
        <v>39</v>
      </c>
      <c r="C42" s="13" t="s">
        <v>133</v>
      </c>
      <c r="D42" s="14" t="s">
        <v>63</v>
      </c>
      <c r="E42" s="13">
        <v>2</v>
      </c>
      <c r="F42" s="15" t="s">
        <v>4</v>
      </c>
      <c r="G42" s="16" t="s">
        <v>5</v>
      </c>
      <c r="H42" s="16" t="s">
        <v>62</v>
      </c>
    </row>
    <row r="43" spans="2:8" ht="57.6" x14ac:dyDescent="0.3">
      <c r="B43" s="12">
        <v>40</v>
      </c>
      <c r="C43" s="13" t="s">
        <v>133</v>
      </c>
      <c r="D43" s="14" t="s">
        <v>63</v>
      </c>
      <c r="E43" s="13">
        <v>2</v>
      </c>
      <c r="F43" s="15" t="s">
        <v>4</v>
      </c>
      <c r="G43" s="16" t="s">
        <v>5</v>
      </c>
      <c r="H43" s="16" t="s">
        <v>64</v>
      </c>
    </row>
    <row r="44" spans="2:8" ht="43.2" x14ac:dyDescent="0.3">
      <c r="B44" s="12">
        <v>41</v>
      </c>
      <c r="C44" s="13" t="s">
        <v>46</v>
      </c>
      <c r="D44" s="14" t="s">
        <v>104</v>
      </c>
      <c r="E44" s="13">
        <v>2</v>
      </c>
      <c r="F44" s="15" t="s">
        <v>105</v>
      </c>
      <c r="G44" s="16" t="s">
        <v>106</v>
      </c>
      <c r="H44" s="16" t="s">
        <v>107</v>
      </c>
    </row>
    <row r="45" spans="2:8" ht="43.2" x14ac:dyDescent="0.3">
      <c r="B45" s="12">
        <v>42</v>
      </c>
      <c r="C45" s="13" t="s">
        <v>143</v>
      </c>
      <c r="D45" s="14" t="s">
        <v>55</v>
      </c>
      <c r="E45" s="13">
        <v>2</v>
      </c>
      <c r="F45" s="17" t="s">
        <v>105</v>
      </c>
      <c r="G45" s="18" t="s">
        <v>106</v>
      </c>
      <c r="H45" s="18" t="s">
        <v>108</v>
      </c>
    </row>
    <row r="46" spans="2:8" ht="43.2" x14ac:dyDescent="0.3">
      <c r="B46" s="19">
        <v>43</v>
      </c>
      <c r="C46" s="14" t="s">
        <v>131</v>
      </c>
      <c r="D46" s="14">
        <v>2000</v>
      </c>
      <c r="E46" s="14">
        <v>2</v>
      </c>
      <c r="F46" s="17" t="s">
        <v>105</v>
      </c>
      <c r="G46" s="18" t="s">
        <v>106</v>
      </c>
      <c r="H46" s="18" t="s">
        <v>109</v>
      </c>
    </row>
    <row r="47" spans="2:8" ht="57.6" x14ac:dyDescent="0.3">
      <c r="B47" s="12">
        <v>44</v>
      </c>
      <c r="C47" s="13" t="s">
        <v>3</v>
      </c>
      <c r="D47" s="14" t="s">
        <v>35</v>
      </c>
      <c r="E47" s="13">
        <v>6</v>
      </c>
      <c r="F47" s="15" t="s">
        <v>4</v>
      </c>
      <c r="G47" s="16" t="s">
        <v>5</v>
      </c>
      <c r="H47" s="16" t="s">
        <v>43</v>
      </c>
    </row>
    <row r="48" spans="2:8" ht="43.2" x14ac:dyDescent="0.3">
      <c r="B48" s="12">
        <v>45</v>
      </c>
      <c r="C48" s="13" t="s">
        <v>143</v>
      </c>
      <c r="D48" s="14" t="s">
        <v>52</v>
      </c>
      <c r="E48" s="14">
        <v>4</v>
      </c>
      <c r="F48" s="17" t="s">
        <v>100</v>
      </c>
      <c r="G48" s="18" t="s">
        <v>110</v>
      </c>
      <c r="H48" s="18" t="s">
        <v>111</v>
      </c>
    </row>
    <row r="49" spans="2:8" ht="57.6" x14ac:dyDescent="0.3">
      <c r="B49" s="19">
        <v>46</v>
      </c>
      <c r="C49" s="14" t="s">
        <v>131</v>
      </c>
      <c r="D49" s="14">
        <v>500</v>
      </c>
      <c r="E49" s="14">
        <v>2</v>
      </c>
      <c r="F49" s="17" t="s">
        <v>75</v>
      </c>
      <c r="G49" s="18" t="s">
        <v>5</v>
      </c>
      <c r="H49" s="18" t="s">
        <v>81</v>
      </c>
    </row>
    <row r="50" spans="2:8" ht="72" x14ac:dyDescent="0.3">
      <c r="B50" s="19">
        <v>47</v>
      </c>
      <c r="C50" s="14" t="s">
        <v>131</v>
      </c>
      <c r="D50" s="14">
        <v>1000</v>
      </c>
      <c r="E50" s="14">
        <v>2</v>
      </c>
      <c r="F50" s="17" t="s">
        <v>75</v>
      </c>
      <c r="G50" s="18" t="s">
        <v>5</v>
      </c>
      <c r="H50" s="18" t="s">
        <v>82</v>
      </c>
    </row>
    <row r="51" spans="2:8" ht="57.6" x14ac:dyDescent="0.3">
      <c r="B51" s="12">
        <v>49</v>
      </c>
      <c r="C51" s="13" t="s">
        <v>134</v>
      </c>
      <c r="D51" s="14" t="s">
        <v>66</v>
      </c>
      <c r="E51" s="13">
        <v>2</v>
      </c>
      <c r="F51" s="15" t="s">
        <v>4</v>
      </c>
      <c r="G51" s="16" t="s">
        <v>5</v>
      </c>
      <c r="H51" s="16" t="s">
        <v>65</v>
      </c>
    </row>
    <row r="52" spans="2:8" x14ac:dyDescent="0.3">
      <c r="B52" s="21"/>
      <c r="C52" s="65"/>
      <c r="D52" s="65"/>
      <c r="E52" s="65"/>
      <c r="F52" s="66"/>
      <c r="G52" s="67"/>
      <c r="H52" s="67"/>
    </row>
    <row r="53" spans="2:8" ht="43.2" x14ac:dyDescent="0.3">
      <c r="B53" s="12">
        <v>51</v>
      </c>
      <c r="C53" s="14" t="s">
        <v>3</v>
      </c>
      <c r="D53" s="14" t="s">
        <v>11</v>
      </c>
      <c r="E53" s="14">
        <v>6</v>
      </c>
      <c r="F53" s="17" t="s">
        <v>112</v>
      </c>
      <c r="G53" s="18" t="s">
        <v>113</v>
      </c>
      <c r="H53" s="18" t="s">
        <v>114</v>
      </c>
    </row>
    <row r="54" spans="2:8" ht="57.6" x14ac:dyDescent="0.3">
      <c r="B54" s="12">
        <v>52</v>
      </c>
      <c r="C54" s="14" t="s">
        <v>3</v>
      </c>
      <c r="D54" s="14" t="s">
        <v>11</v>
      </c>
      <c r="E54" s="14">
        <v>6</v>
      </c>
      <c r="F54" s="17" t="s">
        <v>112</v>
      </c>
      <c r="G54" s="18" t="s">
        <v>113</v>
      </c>
      <c r="H54" s="18" t="s">
        <v>115</v>
      </c>
    </row>
    <row r="55" spans="2:8" ht="43.2" x14ac:dyDescent="0.3">
      <c r="B55" s="12">
        <v>54</v>
      </c>
      <c r="C55" s="14" t="s">
        <v>3</v>
      </c>
      <c r="D55" s="14" t="s">
        <v>119</v>
      </c>
      <c r="E55" s="14">
        <v>6</v>
      </c>
      <c r="F55" s="17" t="s">
        <v>116</v>
      </c>
      <c r="G55" s="18" t="s">
        <v>117</v>
      </c>
      <c r="H55" s="18" t="s">
        <v>118</v>
      </c>
    </row>
    <row r="56" spans="2:8" ht="72" x14ac:dyDescent="0.3">
      <c r="B56" s="12">
        <v>55</v>
      </c>
      <c r="C56" s="13" t="s">
        <v>134</v>
      </c>
      <c r="D56" s="14" t="s">
        <v>50</v>
      </c>
      <c r="E56" s="13">
        <v>2</v>
      </c>
      <c r="F56" s="15" t="s">
        <v>4</v>
      </c>
      <c r="G56" s="16" t="s">
        <v>5</v>
      </c>
      <c r="H56" s="16" t="s">
        <v>49</v>
      </c>
    </row>
    <row r="57" spans="2:8" ht="72" x14ac:dyDescent="0.3">
      <c r="B57" s="19">
        <v>56</v>
      </c>
      <c r="C57" s="14" t="s">
        <v>131</v>
      </c>
      <c r="D57" s="14">
        <v>400</v>
      </c>
      <c r="E57" s="14">
        <v>2</v>
      </c>
      <c r="F57" s="17" t="s">
        <v>4</v>
      </c>
      <c r="G57" s="18" t="s">
        <v>5</v>
      </c>
      <c r="H57" s="18" t="s">
        <v>67</v>
      </c>
    </row>
    <row r="58" spans="2:8" ht="57.6" x14ac:dyDescent="0.3">
      <c r="B58" s="12">
        <v>57</v>
      </c>
      <c r="C58" s="13" t="s">
        <v>46</v>
      </c>
      <c r="D58" s="14" t="s">
        <v>18</v>
      </c>
      <c r="E58" s="13">
        <v>9</v>
      </c>
      <c r="F58" s="15" t="s">
        <v>23</v>
      </c>
      <c r="G58" s="16" t="s">
        <v>71</v>
      </c>
      <c r="H58" s="16" t="s">
        <v>72</v>
      </c>
    </row>
    <row r="59" spans="2:8" ht="28.8" x14ac:dyDescent="0.3">
      <c r="B59" s="19">
        <v>58</v>
      </c>
      <c r="C59" s="13" t="s">
        <v>134</v>
      </c>
      <c r="D59" s="14" t="s">
        <v>57</v>
      </c>
      <c r="E59" s="14">
        <v>2</v>
      </c>
      <c r="F59" s="17" t="s">
        <v>23</v>
      </c>
      <c r="G59" s="18" t="s">
        <v>71</v>
      </c>
      <c r="H59" s="18" t="s">
        <v>132</v>
      </c>
    </row>
    <row r="60" spans="2:8" ht="86.4" x14ac:dyDescent="0.3">
      <c r="B60" s="12">
        <v>59</v>
      </c>
      <c r="C60" s="13" t="s">
        <v>3</v>
      </c>
      <c r="D60" s="14" t="s">
        <v>11</v>
      </c>
      <c r="E60" s="13">
        <v>3</v>
      </c>
      <c r="F60" s="15" t="s">
        <v>75</v>
      </c>
      <c r="G60" s="16" t="s">
        <v>5</v>
      </c>
      <c r="H60" s="16" t="s">
        <v>77</v>
      </c>
    </row>
    <row r="61" spans="2:8" ht="43.2" x14ac:dyDescent="0.3">
      <c r="B61" s="12">
        <v>60</v>
      </c>
      <c r="C61" s="13" t="s">
        <v>3</v>
      </c>
      <c r="D61" s="14" t="s">
        <v>11</v>
      </c>
      <c r="E61" s="13">
        <v>2</v>
      </c>
      <c r="F61" s="15" t="s">
        <v>4</v>
      </c>
      <c r="G61" s="16" t="s">
        <v>5</v>
      </c>
      <c r="H61" s="16" t="s">
        <v>44</v>
      </c>
    </row>
    <row r="62" spans="2:8" ht="57.6" x14ac:dyDescent="0.3">
      <c r="B62" s="12">
        <v>61</v>
      </c>
      <c r="C62" s="13" t="s">
        <v>3</v>
      </c>
      <c r="D62" s="14" t="s">
        <v>11</v>
      </c>
      <c r="E62" s="13">
        <v>5</v>
      </c>
      <c r="F62" s="15" t="s">
        <v>8</v>
      </c>
      <c r="G62" s="16" t="s">
        <v>9</v>
      </c>
      <c r="H62" s="16" t="s">
        <v>10</v>
      </c>
    </row>
    <row r="63" spans="2:8" ht="57.6" x14ac:dyDescent="0.3">
      <c r="B63" s="12">
        <v>62</v>
      </c>
      <c r="C63" s="13" t="s">
        <v>134</v>
      </c>
      <c r="D63" s="14" t="s">
        <v>13</v>
      </c>
      <c r="E63" s="13">
        <v>2</v>
      </c>
      <c r="F63" s="15" t="s">
        <v>8</v>
      </c>
      <c r="G63" s="16" t="s">
        <v>9</v>
      </c>
      <c r="H63" s="16" t="s">
        <v>12</v>
      </c>
    </row>
    <row r="64" spans="2:8" ht="57.6" x14ac:dyDescent="0.3">
      <c r="B64" s="19">
        <v>63</v>
      </c>
      <c r="C64" s="13" t="s">
        <v>46</v>
      </c>
      <c r="D64" s="14" t="s">
        <v>11</v>
      </c>
      <c r="E64" s="14">
        <v>9</v>
      </c>
      <c r="F64" s="20" t="s">
        <v>23</v>
      </c>
      <c r="G64" s="18" t="s">
        <v>24</v>
      </c>
      <c r="H64" s="18" t="s">
        <v>26</v>
      </c>
    </row>
    <row r="65" spans="2:8" ht="57.6" x14ac:dyDescent="0.3">
      <c r="B65" s="12">
        <v>64</v>
      </c>
      <c r="C65" s="13" t="s">
        <v>134</v>
      </c>
      <c r="D65" s="14" t="s">
        <v>18</v>
      </c>
      <c r="E65" s="13">
        <v>2</v>
      </c>
      <c r="F65" s="15" t="s">
        <v>8</v>
      </c>
      <c r="G65" s="16" t="s">
        <v>9</v>
      </c>
      <c r="H65" s="16" t="s">
        <v>17</v>
      </c>
    </row>
    <row r="66" spans="2:8" ht="57.6" x14ac:dyDescent="0.3">
      <c r="B66" s="12">
        <v>65</v>
      </c>
      <c r="C66" s="13" t="s">
        <v>134</v>
      </c>
      <c r="D66" s="14" t="s">
        <v>18</v>
      </c>
      <c r="E66" s="13">
        <v>2</v>
      </c>
      <c r="F66" s="15" t="s">
        <v>8</v>
      </c>
      <c r="G66" s="16" t="s">
        <v>9</v>
      </c>
      <c r="H66" s="16" t="s">
        <v>19</v>
      </c>
    </row>
    <row r="67" spans="2:8" ht="57.6" x14ac:dyDescent="0.3">
      <c r="B67" s="12">
        <v>66</v>
      </c>
      <c r="C67" s="13" t="s">
        <v>3</v>
      </c>
      <c r="D67" s="14" t="s">
        <v>15</v>
      </c>
      <c r="E67" s="13">
        <v>3</v>
      </c>
      <c r="F67" s="15" t="s">
        <v>8</v>
      </c>
      <c r="G67" s="16" t="s">
        <v>9</v>
      </c>
      <c r="H67" s="16" t="s">
        <v>14</v>
      </c>
    </row>
    <row r="68" spans="2:8" ht="72" x14ac:dyDescent="0.3">
      <c r="B68" s="12">
        <v>67</v>
      </c>
      <c r="C68" s="13" t="s">
        <v>133</v>
      </c>
      <c r="D68" s="14" t="s">
        <v>21</v>
      </c>
      <c r="E68" s="13">
        <v>2</v>
      </c>
      <c r="F68" s="15" t="s">
        <v>8</v>
      </c>
      <c r="G68" s="16" t="s">
        <v>9</v>
      </c>
      <c r="H68" s="16" t="s">
        <v>20</v>
      </c>
    </row>
    <row r="69" spans="2:8" ht="43.2" x14ac:dyDescent="0.3">
      <c r="B69" s="12">
        <v>68</v>
      </c>
      <c r="C69" s="13" t="s">
        <v>134</v>
      </c>
      <c r="D69" s="14" t="s">
        <v>18</v>
      </c>
      <c r="E69" s="13">
        <v>2</v>
      </c>
      <c r="F69" s="15" t="s">
        <v>88</v>
      </c>
      <c r="G69" s="16" t="s">
        <v>89</v>
      </c>
      <c r="H69" s="16" t="s">
        <v>93</v>
      </c>
    </row>
    <row r="70" spans="2:8" ht="72" x14ac:dyDescent="0.3">
      <c r="B70" s="12">
        <v>69</v>
      </c>
      <c r="C70" s="13" t="s">
        <v>134</v>
      </c>
      <c r="D70" s="14" t="s">
        <v>18</v>
      </c>
      <c r="E70" s="13">
        <v>2</v>
      </c>
      <c r="F70" s="15" t="s">
        <v>4</v>
      </c>
      <c r="G70" s="16" t="s">
        <v>5</v>
      </c>
      <c r="H70" s="16" t="s">
        <v>68</v>
      </c>
    </row>
    <row r="71" spans="2:8" ht="43.2" x14ac:dyDescent="0.3">
      <c r="B71" s="12">
        <v>70</v>
      </c>
      <c r="C71" s="13" t="s">
        <v>134</v>
      </c>
      <c r="D71" s="14" t="s">
        <v>18</v>
      </c>
      <c r="E71" s="13">
        <v>2</v>
      </c>
      <c r="F71" s="15" t="s">
        <v>4</v>
      </c>
      <c r="G71" s="16" t="s">
        <v>5</v>
      </c>
      <c r="H71" s="16" t="s">
        <v>53</v>
      </c>
    </row>
    <row r="72" spans="2:8" ht="57.6" x14ac:dyDescent="0.3">
      <c r="B72" s="12">
        <v>71</v>
      </c>
      <c r="C72" s="13" t="s">
        <v>3</v>
      </c>
      <c r="D72" s="14" t="s">
        <v>11</v>
      </c>
      <c r="E72" s="13">
        <v>3</v>
      </c>
      <c r="F72" s="15" t="s">
        <v>88</v>
      </c>
      <c r="G72" s="16" t="s">
        <v>89</v>
      </c>
      <c r="H72" s="16" t="s">
        <v>94</v>
      </c>
    </row>
    <row r="73" spans="2:8" ht="57.6" x14ac:dyDescent="0.3">
      <c r="B73" s="12">
        <v>72</v>
      </c>
      <c r="C73" s="13" t="s">
        <v>46</v>
      </c>
      <c r="D73" s="14" t="s">
        <v>96</v>
      </c>
      <c r="E73" s="13">
        <v>3</v>
      </c>
      <c r="F73" s="15" t="s">
        <v>88</v>
      </c>
      <c r="G73" s="16" t="s">
        <v>89</v>
      </c>
      <c r="H73" s="16" t="s">
        <v>95</v>
      </c>
    </row>
    <row r="74" spans="2:8" ht="43.2" x14ac:dyDescent="0.3">
      <c r="B74" s="12">
        <v>73</v>
      </c>
      <c r="C74" s="13" t="s">
        <v>46</v>
      </c>
      <c r="D74" s="14" t="s">
        <v>96</v>
      </c>
      <c r="E74" s="13">
        <v>3</v>
      </c>
      <c r="F74" s="15" t="s">
        <v>88</v>
      </c>
      <c r="G74" s="16" t="s">
        <v>89</v>
      </c>
      <c r="H74" s="16" t="s">
        <v>97</v>
      </c>
    </row>
    <row r="75" spans="2:8" ht="43.2" x14ac:dyDescent="0.3">
      <c r="B75" s="12">
        <v>74</v>
      </c>
      <c r="C75" s="13" t="s">
        <v>134</v>
      </c>
      <c r="D75" s="14" t="s">
        <v>99</v>
      </c>
      <c r="E75" s="13">
        <v>2</v>
      </c>
      <c r="F75" s="15" t="s">
        <v>88</v>
      </c>
      <c r="G75" s="16" t="s">
        <v>89</v>
      </c>
      <c r="H75" s="16" t="s">
        <v>98</v>
      </c>
    </row>
    <row r="76" spans="2:8" ht="57.6" x14ac:dyDescent="0.3">
      <c r="B76" s="12">
        <v>75</v>
      </c>
      <c r="C76" s="13" t="s">
        <v>3</v>
      </c>
      <c r="D76" s="14" t="s">
        <v>11</v>
      </c>
      <c r="E76" s="13">
        <v>3</v>
      </c>
      <c r="F76" s="15" t="s">
        <v>8</v>
      </c>
      <c r="G76" s="16" t="s">
        <v>9</v>
      </c>
      <c r="H76" s="16" t="s">
        <v>22</v>
      </c>
    </row>
    <row r="77" spans="2:8" ht="43.2" x14ac:dyDescent="0.3">
      <c r="B77" s="12">
        <v>76</v>
      </c>
      <c r="C77" s="14" t="s">
        <v>3</v>
      </c>
      <c r="D77" s="14" t="s">
        <v>11</v>
      </c>
      <c r="E77" s="14">
        <v>4</v>
      </c>
      <c r="F77" s="17" t="s">
        <v>120</v>
      </c>
      <c r="G77" s="18" t="s">
        <v>5</v>
      </c>
      <c r="H77" s="18" t="s">
        <v>122</v>
      </c>
    </row>
    <row r="78" spans="2:8" ht="28.8" x14ac:dyDescent="0.3">
      <c r="B78" s="12">
        <v>77</v>
      </c>
      <c r="C78" s="14" t="s">
        <v>3</v>
      </c>
      <c r="D78" s="14" t="s">
        <v>11</v>
      </c>
      <c r="E78" s="14">
        <v>4</v>
      </c>
      <c r="F78" s="17" t="s">
        <v>120</v>
      </c>
      <c r="G78" s="18" t="s">
        <v>5</v>
      </c>
      <c r="H78" s="18" t="s">
        <v>121</v>
      </c>
    </row>
    <row r="79" spans="2:8" ht="43.2" x14ac:dyDescent="0.3">
      <c r="B79" s="57">
        <v>78</v>
      </c>
      <c r="C79" s="58" t="s">
        <v>142</v>
      </c>
      <c r="D79" s="59">
        <v>500</v>
      </c>
      <c r="E79" s="57">
        <v>2</v>
      </c>
      <c r="F79" s="15" t="s">
        <v>4</v>
      </c>
      <c r="G79" s="18" t="s">
        <v>5</v>
      </c>
      <c r="H79" s="16" t="s">
        <v>141</v>
      </c>
    </row>
    <row r="80" spans="2:8" ht="43.2" x14ac:dyDescent="0.3">
      <c r="B80" s="12">
        <v>79</v>
      </c>
      <c r="C80" s="13" t="s">
        <v>134</v>
      </c>
      <c r="D80" s="14" t="s">
        <v>50</v>
      </c>
      <c r="E80" s="13">
        <v>2</v>
      </c>
      <c r="F80" s="17" t="s">
        <v>123</v>
      </c>
      <c r="G80" s="18" t="s">
        <v>124</v>
      </c>
      <c r="H80" s="18" t="s">
        <v>125</v>
      </c>
    </row>
    <row r="81" spans="2:8" ht="57.6" x14ac:dyDescent="0.3">
      <c r="B81" s="12">
        <v>80</v>
      </c>
      <c r="C81" s="13" t="s">
        <v>134</v>
      </c>
      <c r="D81" s="14" t="s">
        <v>50</v>
      </c>
      <c r="E81" s="13">
        <v>2</v>
      </c>
      <c r="F81" s="15" t="s">
        <v>4</v>
      </c>
      <c r="G81" s="16" t="s">
        <v>5</v>
      </c>
      <c r="H81" s="16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PG</vt:lpstr>
      <vt:lpstr>Maint.Forfaitaire</vt:lpstr>
      <vt:lpstr>Feuil1</vt:lpstr>
      <vt:lpstr>Maint.Forfaitaire!Impression_des_titres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BELZANNE</dc:creator>
  <cp:lastModifiedBy>Charlotte SAUCET</cp:lastModifiedBy>
  <cp:lastPrinted>2026-02-03T11:25:15Z</cp:lastPrinted>
  <dcterms:created xsi:type="dcterms:W3CDTF">2021-03-08T14:44:56Z</dcterms:created>
  <dcterms:modified xsi:type="dcterms:W3CDTF">2026-03-31T10:07:36Z</dcterms:modified>
</cp:coreProperties>
</file>